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Поправки январь\Таблица поправок\Приложения\"/>
    </mc:Choice>
  </mc:AlternateContent>
  <bookViews>
    <workbookView xWindow="0" yWindow="0" windowWidth="28800" windowHeight="11235" tabRatio="244"/>
  </bookViews>
  <sheets>
    <sheet name="Приложение 14" sheetId="11" r:id="rId1"/>
  </sheets>
  <definedNames>
    <definedName name="_xlnm._FilterDatabase" localSheetId="0" hidden="1">'Приложение 14'!$A$17:$BC$17</definedName>
    <definedName name="ReportNameYear">'Приложение 14'!$A$13</definedName>
    <definedName name="s" hidden="1">{#N/A,#N/A,FALSE,"Вып.доходы"}</definedName>
    <definedName name="TableHeaderYear1">'Приложение 14'!$A$8</definedName>
    <definedName name="TableHeaderYear2">'Приложение 14'!$A$9</definedName>
    <definedName name="TableHeaderYear3">'Приложение 14'!$A$10</definedName>
    <definedName name="Unit">'Приложение 14'!$Z$14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14'!$A:$D,'Приложение 14'!$15:$17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14'!$A$1:$BA$45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BA42" i="11" l="1"/>
  <c r="O42" i="11"/>
  <c r="C41" i="11" l="1"/>
  <c r="BA41" i="11"/>
  <c r="C43" i="11"/>
  <c r="BA43" i="11"/>
  <c r="C44" i="11"/>
  <c r="BA44" i="11"/>
  <c r="C18" i="11"/>
  <c r="BA18" i="11"/>
  <c r="C19" i="11"/>
  <c r="BA19" i="11"/>
  <c r="C20" i="11"/>
  <c r="BA20" i="11"/>
  <c r="C21" i="11"/>
  <c r="BA21" i="11"/>
  <c r="C22" i="11"/>
  <c r="BA22" i="11"/>
  <c r="C23" i="11"/>
  <c r="BA23" i="11"/>
  <c r="C24" i="11"/>
  <c r="BA24" i="11"/>
  <c r="C25" i="11"/>
  <c r="BA25" i="11"/>
  <c r="C26" i="11"/>
  <c r="BA26" i="11"/>
  <c r="C27" i="11"/>
  <c r="BA27" i="11"/>
  <c r="C28" i="11"/>
  <c r="BA28" i="11"/>
  <c r="C29" i="11"/>
  <c r="BA29" i="11"/>
  <c r="C30" i="11"/>
  <c r="BA30" i="11"/>
  <c r="C31" i="11"/>
  <c r="BA31" i="11"/>
  <c r="C32" i="11"/>
  <c r="BA32" i="11"/>
  <c r="C33" i="11"/>
  <c r="BA33" i="11"/>
  <c r="C34" i="11"/>
  <c r="BA34" i="11"/>
  <c r="C35" i="11"/>
  <c r="BA35" i="11"/>
  <c r="C36" i="11"/>
  <c r="BA36" i="11"/>
  <c r="C37" i="11"/>
  <c r="BA37" i="11"/>
  <c r="C38" i="11"/>
  <c r="BA38" i="11"/>
  <c r="C39" i="11"/>
  <c r="BA39" i="11"/>
  <c r="C40" i="11"/>
  <c r="BA40" i="11"/>
  <c r="A13" i="11" l="1"/>
  <c r="Z11" i="11" l="1"/>
  <c r="Z10" i="11"/>
</calcChain>
</file>

<file path=xl/sharedStrings.xml><?xml version="1.0" encoding="utf-8"?>
<sst xmlns="http://schemas.openxmlformats.org/spreadsheetml/2006/main" count="141" uniqueCount="119">
  <si>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</si>
  <si>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</si>
  <si>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</si>
  <si>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</si>
  <si>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</si>
  <si>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</si>
  <si>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</si>
  <si>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</si>
  <si>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</si>
  <si>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</si>
  <si>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</si>
  <si>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</si>
  <si>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</si>
  <si>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</si>
  <si>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</si>
  <si>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</si>
  <si>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</si>
  <si>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</si>
  <si>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</si>
  <si>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</si>
  <si>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</si>
  <si>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</si>
  <si>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</si>
  <si>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</si>
  <si>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</si>
  <si>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</si>
  <si>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</si>
  <si>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</si>
  <si>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</si>
  <si>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</si>
  <si>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</si>
  <si>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</si>
  <si>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</si>
  <si>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</si>
  <si>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</si>
  <si>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</si>
  <si>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Городское поселение "поселок Оссора"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</si>
  <si>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</si>
  <si>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</si>
  <si>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</si>
  <si>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</si>
  <si>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</si>
  <si>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</si>
  <si>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</si>
  <si>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Хайрюзово"</t>
  </si>
  <si>
    <t>Сельское поселение "село Усть-Хайрюзово"</t>
  </si>
  <si>
    <t>Сельское поселение "село Каменское"</t>
  </si>
  <si>
    <t>Сельское поселение "село Манилы"</t>
  </si>
  <si>
    <t>Сельское поселение "село Аянка"</t>
  </si>
  <si>
    <t xml:space="preserve">Целевая статья </t>
  </si>
  <si>
    <t>№ п/п</t>
  </si>
  <si>
    <t>Всего</t>
  </si>
  <si>
    <t>Анавгайское сельское поселение</t>
  </si>
  <si>
    <t>Сельское поселение "село Ковран"</t>
  </si>
  <si>
    <t>тыс. рублей</t>
  </si>
  <si>
    <t>от 06.11.2014 № 536</t>
  </si>
  <si>
    <t xml:space="preserve">"О внесении изменений в Закон Камчатского края_x000D_
</t>
  </si>
  <si>
    <t>"О краевом бюджете на 2015 год_x000D_</t>
  </si>
  <si>
    <t>и на плановый период 2016 и 2017 годов"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</si>
  <si>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</si>
  <si>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</si>
  <si>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строительства Камчатского края</t>
  </si>
  <si>
    <t>0414006</t>
  </si>
  <si>
    <t>2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</si>
  <si>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</si>
  <si>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0414007</t>
  </si>
  <si>
    <t>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</si>
  <si>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</si>
  <si>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0434007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</si>
  <si>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</si>
  <si>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хозяйства.</t>
  </si>
  <si>
    <t>0439502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</si>
  <si>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</si>
  <si>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01.01.2015 года</t>
  </si>
  <si>
    <t>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</si>
  <si>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Обеспечение мероприятий по переселению граждан из аварийного жилищного фонда за счет средств краевого бюджета.</t>
  </si>
  <si>
    <t>0439602</t>
  </si>
  <si>
    <t>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</si>
  <si>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</si>
  <si>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0454006</t>
  </si>
  <si>
    <t>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</si>
  <si>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</si>
  <si>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0454007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</si>
  <si>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</si>
  <si>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 - всего, из них:</t>
  </si>
  <si>
    <t>Министерство жилищно-коммунального хозяйства и энергетики Камчатского края</t>
  </si>
  <si>
    <t>0514006</t>
  </si>
  <si>
    <t>Проведение мероприятий, направленных на ремонт ветхих и аварийных сетей</t>
  </si>
  <si>
    <t>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</t>
  </si>
  <si>
    <t>Ремонт действующих внутрипоселковых газовых сетей в с. Соболево</t>
  </si>
  <si>
    <t>На организацию деятельности аварийно-диспетчерской службы с. Соболево</t>
  </si>
  <si>
    <t>Подключение здания, расположенного по адресу: с. Соболево, пер. Центральный д. 6, предназначенного под спортивный зал, к газовому отоплению</t>
  </si>
  <si>
    <t>Перевод многоквартирных домов, расположенных по адресу: с. Соболево, ул. Советская, д. 31 и ул. Комсомольская, д. 17, с печного отопления на газовое отопление</t>
  </si>
  <si>
    <t>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</si>
  <si>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</si>
  <si>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0514007</t>
  </si>
  <si>
    <t>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</si>
  <si>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</si>
  <si>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0524007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</si>
  <si>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</si>
  <si>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</si>
  <si>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транспорта и дорожного строительства Камчатского края</t>
  </si>
  <si>
    <t>0534006</t>
  </si>
  <si>
    <t>12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</si>
  <si>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</si>
  <si>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1514007</t>
  </si>
  <si>
    <t>13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</si>
  <si>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</si>
  <si>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Министерство сельского хозяйства, пищевой и перерабатывающей промышленности Камчатского края</t>
  </si>
  <si>
    <t>1654007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</si>
  <si>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</si>
  <si>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</si>
  <si>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2134007</t>
  </si>
  <si>
    <t>Расходы за счет средств краевого бюджета</t>
  </si>
  <si>
    <t>Приложение 17</t>
  </si>
  <si>
    <t>от ______________№________</t>
  </si>
  <si>
    <t>"Приложение 14</t>
  </si>
  <si>
    <t>Расходы за счет средств Фонда содействия реформированию ЖКХ - всего, в том числе: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</si>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</sst>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"/>
    <numFmt numFmtId="166" formatCode="#,##0.0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9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7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wrapText="1"/>
    </xf>
    <xf numFmtId="165" fontId="4" fillId="0" borderId="0" xfId="0" applyNumberFormat="1" applyFont="1" applyFill="1"/>
    <xf numFmtId="165" fontId="2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0" fontId="10" fillId="0" borderId="0" xfId="0" applyFont="1" applyFill="1" applyBorder="1"/>
    <xf numFmtId="49" fontId="7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/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/>
    </xf>
    <xf numFmtId="166" fontId="7" fillId="3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Border="1"/>
    <xf numFmtId="164" fontId="12" fillId="0" borderId="5" xfId="0" applyNumberFormat="1" applyFont="1" applyFill="1" applyBorder="1" applyAlignment="1">
      <alignment horizontal="right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left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164" fontId="5" fillId="3" borderId="5" xfId="0" applyNumberFormat="1" applyFont="1" applyFill="1" applyBorder="1" applyAlignment="1">
      <alignment horizontal="center" vertical="center"/>
    </xf>
    <xf numFmtId="166" fontId="5" fillId="3" borderId="5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right" vertical="center"/>
    </xf>
    <xf numFmtId="0" fontId="5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0" fontId="6" fillId="0" borderId="0" xfId="0" applyFont="1" applyFill="1" applyAlignment="1"/>
    <xf numFmtId="0" fontId="8" fillId="0" borderId="0" xfId="0" applyFont="1" applyFill="1" applyAlignment="1"/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166" fontId="5" fillId="3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left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164" fontId="7" fillId="3" borderId="7" xfId="0" applyNumberFormat="1" applyFont="1" applyFill="1" applyBorder="1" applyAlignment="1">
      <alignment horizontal="center" vertical="center"/>
    </xf>
    <xf numFmtId="166" fontId="7" fillId="3" borderId="7" xfId="0" applyNumberFormat="1" applyFont="1" applyFill="1" applyBorder="1" applyAlignment="1">
      <alignment horizontal="center" vertical="center"/>
    </xf>
    <xf numFmtId="164" fontId="7" fillId="0" borderId="7" xfId="0" applyNumberFormat="1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right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3" borderId="2" xfId="0" applyNumberFormat="1" applyFont="1" applyFill="1" applyBorder="1" applyAlignment="1">
      <alignment horizontal="center" vertical="center"/>
    </xf>
    <xf numFmtId="166" fontId="10" fillId="3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right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164" fontId="7" fillId="3" borderId="5" xfId="0" applyNumberFormat="1" applyFont="1" applyFill="1" applyBorder="1" applyAlignment="1">
      <alignment horizontal="center" vertical="center"/>
    </xf>
    <xf numFmtId="166" fontId="7" fillId="3" borderId="5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left" vertical="center" wrapText="1"/>
    </xf>
    <xf numFmtId="49" fontId="14" fillId="2" borderId="5" xfId="0" applyNumberFormat="1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164" fontId="12" fillId="3" borderId="5" xfId="0" applyNumberFormat="1" applyFont="1" applyFill="1" applyBorder="1" applyAlignment="1">
      <alignment horizontal="center" vertical="center"/>
    </xf>
    <xf numFmtId="166" fontId="12" fillId="3" borderId="5" xfId="0" applyNumberFormat="1" applyFont="1" applyFill="1" applyBorder="1" applyAlignment="1">
      <alignment horizontal="center" vertical="center"/>
    </xf>
    <xf numFmtId="164" fontId="12" fillId="0" borderId="5" xfId="0" applyNumberFormat="1" applyFont="1" applyFill="1" applyBorder="1" applyAlignment="1">
      <alignment horizontal="center" vertical="center"/>
    </xf>
    <xf numFmtId="164" fontId="12" fillId="0" borderId="6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65" fontId="2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C707"/>
  <sheetViews>
    <sheetView tabSelected="1" view="pageBreakPreview" topLeftCell="R1" zoomScale="60" zoomScaleNormal="50" workbookViewId="0">
      <selection activeCell="B30" sqref="B30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52" width="20.7109375" style="1" customWidth="1"/>
    <col min="53" max="53" width="24.7109375" style="1" customWidth="1"/>
    <col min="54" max="54" width="9.140625" style="3"/>
    <col min="55" max="16384" width="9.140625" style="1"/>
  </cols>
  <sheetData>
    <row r="1" spans="1:54" ht="23.25" x14ac:dyDescent="0.35">
      <c r="Z1" s="40" t="s">
        <v>114</v>
      </c>
    </row>
    <row r="2" spans="1:54" ht="23.25" x14ac:dyDescent="0.35">
      <c r="Z2" s="40" t="s">
        <v>0</v>
      </c>
    </row>
    <row r="3" spans="1:54" ht="23.25" x14ac:dyDescent="0.35">
      <c r="Z3" s="40" t="s">
        <v>56</v>
      </c>
    </row>
    <row r="4" spans="1:54" ht="23.25" x14ac:dyDescent="0.35">
      <c r="Z4" s="40" t="s">
        <v>57</v>
      </c>
    </row>
    <row r="5" spans="1:54" ht="23.25" x14ac:dyDescent="0.35">
      <c r="Z5" s="40" t="s">
        <v>58</v>
      </c>
    </row>
    <row r="6" spans="1:54" ht="23.25" x14ac:dyDescent="0.35">
      <c r="Z6" s="40" t="s">
        <v>115</v>
      </c>
    </row>
    <row r="8" spans="1:54" ht="23.25" x14ac:dyDescent="0.35">
      <c r="A8" s="7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0" t="s">
        <v>116</v>
      </c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</row>
    <row r="9" spans="1:54" ht="23.25" x14ac:dyDescent="0.35">
      <c r="A9" s="7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0" t="s">
        <v>0</v>
      </c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</row>
    <row r="10" spans="1:54" ht="23.25" x14ac:dyDescent="0.35">
      <c r="A10" s="7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0" t="str">
        <f>CONCATENATE("''О краевом бюджете на ",2015," год")</f>
        <v>''О краевом бюджете на 2015 год</v>
      </c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</row>
    <row r="11" spans="1:54" ht="23.25" x14ac:dyDescent="0.35">
      <c r="A11" s="7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0" t="str">
        <f>CONCATENATE("и на плановый период ",2015+1," и ",2015+2," годов''")</f>
        <v>и на плановый период 2016 и 2017 годов''</v>
      </c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</row>
    <row r="12" spans="1:54" ht="23.25" x14ac:dyDescent="0.35">
      <c r="A12" s="7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0" t="s">
        <v>55</v>
      </c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</row>
    <row r="13" spans="1:54" ht="42" customHeight="1" x14ac:dyDescent="0.35">
      <c r="A13" s="82" t="str">
        <f>CONCATENATE("Распределение субсидий бюджетам поселений, предоставляемых из краевого бюджета, на ",2015," год ",)</f>
        <v xml:space="preserve">Распределение субсидий бюджетам поселений, предоставляемых из краевого бюджета, на 2015 год 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</row>
    <row r="14" spans="1:54" ht="15.75" customHeight="1" x14ac:dyDescent="0.25"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39" t="s">
        <v>54</v>
      </c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</row>
    <row r="15" spans="1:54" s="12" customFormat="1" ht="62.25" customHeight="1" x14ac:dyDescent="0.2">
      <c r="A15" s="83" t="s">
        <v>50</v>
      </c>
      <c r="B15" s="87" t="s">
        <v>1</v>
      </c>
      <c r="C15" s="93" t="s">
        <v>49</v>
      </c>
      <c r="D15" s="87" t="s">
        <v>2</v>
      </c>
      <c r="E15" s="87" t="s">
        <v>3</v>
      </c>
      <c r="F15" s="85" t="s">
        <v>4</v>
      </c>
      <c r="G15" s="89" t="s">
        <v>5</v>
      </c>
      <c r="H15" s="91" t="s">
        <v>6</v>
      </c>
      <c r="I15" s="89" t="s">
        <v>7</v>
      </c>
      <c r="J15" s="89" t="s">
        <v>8</v>
      </c>
      <c r="K15" s="85" t="s">
        <v>9</v>
      </c>
      <c r="L15" s="85" t="s">
        <v>10</v>
      </c>
      <c r="M15" s="85" t="s">
        <v>11</v>
      </c>
      <c r="N15" s="85" t="s">
        <v>12</v>
      </c>
      <c r="O15" s="85" t="s">
        <v>13</v>
      </c>
      <c r="P15" s="85" t="s">
        <v>14</v>
      </c>
      <c r="Q15" s="85" t="s">
        <v>15</v>
      </c>
      <c r="R15" s="85" t="s">
        <v>16</v>
      </c>
      <c r="S15" s="85" t="s">
        <v>17</v>
      </c>
      <c r="T15" s="85" t="s">
        <v>18</v>
      </c>
      <c r="U15" s="85" t="s">
        <v>19</v>
      </c>
      <c r="V15" s="85" t="s">
        <v>20</v>
      </c>
      <c r="W15" s="85" t="s">
        <v>21</v>
      </c>
      <c r="X15" s="85" t="s">
        <v>22</v>
      </c>
      <c r="Y15" s="85" t="s">
        <v>23</v>
      </c>
      <c r="Z15" s="85" t="s">
        <v>24</v>
      </c>
      <c r="AA15" s="85" t="s">
        <v>25</v>
      </c>
      <c r="AB15" s="85" t="s">
        <v>26</v>
      </c>
      <c r="AC15" s="85" t="s">
        <v>27</v>
      </c>
      <c r="AD15" s="86" t="s">
        <v>52</v>
      </c>
      <c r="AE15" s="85" t="s">
        <v>28</v>
      </c>
      <c r="AF15" s="85" t="s">
        <v>29</v>
      </c>
      <c r="AG15" s="85" t="s">
        <v>30</v>
      </c>
      <c r="AH15" s="85" t="s">
        <v>31</v>
      </c>
      <c r="AI15" s="85" t="s">
        <v>32</v>
      </c>
      <c r="AJ15" s="85" t="s">
        <v>33</v>
      </c>
      <c r="AK15" s="85" t="s">
        <v>34</v>
      </c>
      <c r="AL15" s="85" t="s">
        <v>35</v>
      </c>
      <c r="AM15" s="85" t="s">
        <v>36</v>
      </c>
      <c r="AN15" s="85" t="s">
        <v>37</v>
      </c>
      <c r="AO15" s="85" t="s">
        <v>38</v>
      </c>
      <c r="AP15" s="85" t="s">
        <v>39</v>
      </c>
      <c r="AQ15" s="85" t="s">
        <v>40</v>
      </c>
      <c r="AR15" s="85" t="s">
        <v>41</v>
      </c>
      <c r="AS15" s="85" t="s">
        <v>42</v>
      </c>
      <c r="AT15" s="85" t="s">
        <v>43</v>
      </c>
      <c r="AU15" s="85" t="s">
        <v>53</v>
      </c>
      <c r="AV15" s="85" t="s">
        <v>44</v>
      </c>
      <c r="AW15" s="85" t="s">
        <v>45</v>
      </c>
      <c r="AX15" s="85" t="s">
        <v>46</v>
      </c>
      <c r="AY15" s="85" t="s">
        <v>47</v>
      </c>
      <c r="AZ15" s="85" t="s">
        <v>48</v>
      </c>
      <c r="BA15" s="96" t="s">
        <v>51</v>
      </c>
      <c r="BB15" s="18"/>
    </row>
    <row r="16" spans="1:54" s="12" customFormat="1" ht="15.75" customHeight="1" x14ac:dyDescent="0.2">
      <c r="A16" s="84"/>
      <c r="B16" s="88"/>
      <c r="C16" s="94"/>
      <c r="D16" s="88"/>
      <c r="E16" s="88"/>
      <c r="F16" s="86"/>
      <c r="G16" s="90"/>
      <c r="H16" s="92"/>
      <c r="I16" s="90"/>
      <c r="J16" s="90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95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97"/>
      <c r="BB16" s="18"/>
    </row>
    <row r="17" spans="1:55" s="11" customFormat="1" x14ac:dyDescent="0.25">
      <c r="A17" s="9">
        <v>1</v>
      </c>
      <c r="B17" s="10">
        <v>2</v>
      </c>
      <c r="C17" s="9">
        <v>3</v>
      </c>
      <c r="D17" s="10">
        <v>4</v>
      </c>
      <c r="E17" s="9">
        <v>5</v>
      </c>
      <c r="F17" s="10">
        <v>6</v>
      </c>
      <c r="G17" s="9">
        <v>7</v>
      </c>
      <c r="H17" s="10">
        <v>8</v>
      </c>
      <c r="I17" s="9">
        <v>9</v>
      </c>
      <c r="J17" s="10">
        <v>10</v>
      </c>
      <c r="K17" s="9">
        <v>11</v>
      </c>
      <c r="L17" s="10">
        <v>12</v>
      </c>
      <c r="M17" s="9">
        <v>13</v>
      </c>
      <c r="N17" s="10">
        <v>14</v>
      </c>
      <c r="O17" s="9">
        <v>15</v>
      </c>
      <c r="P17" s="10">
        <v>16</v>
      </c>
      <c r="Q17" s="9">
        <v>17</v>
      </c>
      <c r="R17" s="10">
        <v>18</v>
      </c>
      <c r="S17" s="9">
        <v>19</v>
      </c>
      <c r="T17" s="10">
        <v>20</v>
      </c>
      <c r="U17" s="9">
        <v>21</v>
      </c>
      <c r="V17" s="10">
        <v>22</v>
      </c>
      <c r="W17" s="9">
        <v>23</v>
      </c>
      <c r="X17" s="10">
        <v>24</v>
      </c>
      <c r="Y17" s="9">
        <v>25</v>
      </c>
      <c r="Z17" s="10">
        <v>26</v>
      </c>
      <c r="AA17" s="9">
        <v>27</v>
      </c>
      <c r="AB17" s="10">
        <v>28</v>
      </c>
      <c r="AC17" s="9">
        <v>29</v>
      </c>
      <c r="AD17" s="10">
        <v>30</v>
      </c>
      <c r="AE17" s="9">
        <v>31</v>
      </c>
      <c r="AF17" s="10">
        <v>32</v>
      </c>
      <c r="AG17" s="9">
        <v>33</v>
      </c>
      <c r="AH17" s="10">
        <v>34</v>
      </c>
      <c r="AI17" s="9">
        <v>35</v>
      </c>
      <c r="AJ17" s="10">
        <v>36</v>
      </c>
      <c r="AK17" s="9">
        <v>37</v>
      </c>
      <c r="AL17" s="10">
        <v>38</v>
      </c>
      <c r="AM17" s="9">
        <v>39</v>
      </c>
      <c r="AN17" s="10">
        <v>40</v>
      </c>
      <c r="AO17" s="9">
        <v>41</v>
      </c>
      <c r="AP17" s="10">
        <v>42</v>
      </c>
      <c r="AQ17" s="9">
        <v>43</v>
      </c>
      <c r="AR17" s="10">
        <v>44</v>
      </c>
      <c r="AS17" s="9">
        <v>45</v>
      </c>
      <c r="AT17" s="10">
        <v>46</v>
      </c>
      <c r="AU17" s="9">
        <v>47</v>
      </c>
      <c r="AV17" s="10">
        <v>48</v>
      </c>
      <c r="AW17" s="9">
        <v>49</v>
      </c>
      <c r="AX17" s="10">
        <v>50</v>
      </c>
      <c r="AY17" s="9">
        <v>51</v>
      </c>
      <c r="AZ17" s="10">
        <v>52</v>
      </c>
      <c r="BA17" s="9">
        <v>53</v>
      </c>
      <c r="BB17" s="19"/>
    </row>
    <row r="18" spans="1:55" s="6" customFormat="1" ht="300" x14ac:dyDescent="0.3">
      <c r="A18" s="51" t="s">
        <v>59</v>
      </c>
      <c r="B18" s="52" t="s">
        <v>60</v>
      </c>
      <c r="C18" s="53" t="str">
        <f t="shared" ref="C18:C44" si="0">MID(BB18,1,2)&amp;" "&amp;MID(BB18,3,1)&amp;" "&amp;MID(BB18,4,4)</f>
        <v>04 1 4006</v>
      </c>
      <c r="D18" s="53" t="s">
        <v>61</v>
      </c>
      <c r="E18" s="54">
        <v>1357.6363699999999</v>
      </c>
      <c r="F18" s="55">
        <v>1105.5825</v>
      </c>
      <c r="G18" s="54"/>
      <c r="H18" s="56">
        <v>531.60942</v>
      </c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7">
        <f t="shared" ref="BA18:BA44" si="1">SUM(E18:AZ18)</f>
        <v>2994.8282899999995</v>
      </c>
      <c r="BB18" s="27" t="s">
        <v>62</v>
      </c>
      <c r="BC18" s="27"/>
    </row>
    <row r="19" spans="1:55" s="6" customFormat="1" ht="243.75" x14ac:dyDescent="0.3">
      <c r="A19" s="20" t="s">
        <v>63</v>
      </c>
      <c r="B19" s="21" t="s">
        <v>64</v>
      </c>
      <c r="C19" s="22" t="str">
        <f t="shared" si="0"/>
        <v>04 1 4007</v>
      </c>
      <c r="D19" s="22" t="s">
        <v>61</v>
      </c>
      <c r="E19" s="23"/>
      <c r="F19" s="24"/>
      <c r="G19" s="23"/>
      <c r="H19" s="25"/>
      <c r="I19" s="25"/>
      <c r="J19" s="25"/>
      <c r="K19" s="25"/>
      <c r="L19" s="25"/>
      <c r="M19" s="25">
        <v>14625</v>
      </c>
      <c r="N19" s="25"/>
      <c r="O19" s="25">
        <v>77542.364000000001</v>
      </c>
      <c r="P19" s="25"/>
      <c r="Q19" s="25">
        <v>40440.794999999998</v>
      </c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>
        <v>1496.675</v>
      </c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6">
        <f t="shared" si="1"/>
        <v>134104.83399999997</v>
      </c>
      <c r="BB19" s="27" t="s">
        <v>65</v>
      </c>
      <c r="BC19" s="27"/>
    </row>
    <row r="20" spans="1:55" s="6" customFormat="1" ht="262.5" x14ac:dyDescent="0.3">
      <c r="A20" s="20" t="s">
        <v>66</v>
      </c>
      <c r="B20" s="21" t="s">
        <v>67</v>
      </c>
      <c r="C20" s="22" t="str">
        <f t="shared" si="0"/>
        <v>04 3 4007</v>
      </c>
      <c r="D20" s="22" t="s">
        <v>61</v>
      </c>
      <c r="E20" s="23"/>
      <c r="F20" s="24"/>
      <c r="G20" s="23"/>
      <c r="H20" s="25"/>
      <c r="I20" s="25"/>
      <c r="J20" s="25"/>
      <c r="K20" s="25"/>
      <c r="L20" s="25"/>
      <c r="M20" s="25"/>
      <c r="N20" s="25"/>
      <c r="O20" s="25">
        <v>156054.15</v>
      </c>
      <c r="P20" s="25"/>
      <c r="Q20" s="25">
        <v>134613</v>
      </c>
      <c r="R20" s="25"/>
      <c r="S20" s="25"/>
      <c r="T20" s="25">
        <v>71523.474499999997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6">
        <f t="shared" si="1"/>
        <v>362190.62450000003</v>
      </c>
      <c r="BB20" s="27" t="s">
        <v>68</v>
      </c>
      <c r="BC20" s="27"/>
    </row>
    <row r="21" spans="1:55" s="6" customFormat="1" ht="281.25" x14ac:dyDescent="0.3">
      <c r="A21" s="20" t="s">
        <v>69</v>
      </c>
      <c r="B21" s="21" t="s">
        <v>70</v>
      </c>
      <c r="C21" s="22" t="str">
        <f t="shared" si="0"/>
        <v>04 3 9502</v>
      </c>
      <c r="D21" s="22" t="s">
        <v>61</v>
      </c>
      <c r="E21" s="23"/>
      <c r="F21" s="24"/>
      <c r="G21" s="23"/>
      <c r="H21" s="25"/>
      <c r="I21" s="25"/>
      <c r="J21" s="25"/>
      <c r="K21" s="25"/>
      <c r="L21" s="25"/>
      <c r="M21" s="25"/>
      <c r="N21" s="25"/>
      <c r="O21" s="25">
        <v>238392.93487999999</v>
      </c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6">
        <f t="shared" si="1"/>
        <v>238392.93487999999</v>
      </c>
      <c r="BB21" s="27" t="s">
        <v>71</v>
      </c>
      <c r="BC21" s="27"/>
    </row>
    <row r="22" spans="1:55" s="6" customFormat="1" ht="47.25" x14ac:dyDescent="0.25">
      <c r="A22" s="58"/>
      <c r="B22" s="59" t="s">
        <v>72</v>
      </c>
      <c r="C22" s="60" t="str">
        <f t="shared" si="0"/>
        <v>04 3 9502</v>
      </c>
      <c r="D22" s="61"/>
      <c r="E22" s="62"/>
      <c r="F22" s="63"/>
      <c r="G22" s="62"/>
      <c r="H22" s="64"/>
      <c r="I22" s="64"/>
      <c r="J22" s="64"/>
      <c r="K22" s="64"/>
      <c r="L22" s="64"/>
      <c r="M22" s="64"/>
      <c r="N22" s="64"/>
      <c r="O22" s="64">
        <v>67073.535319999995</v>
      </c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5">
        <f t="shared" si="1"/>
        <v>67073.535319999995</v>
      </c>
      <c r="BB22" s="17" t="s">
        <v>71</v>
      </c>
      <c r="BC22" s="17"/>
    </row>
    <row r="23" spans="1:55" s="6" customFormat="1" ht="47.25" x14ac:dyDescent="0.25">
      <c r="A23" s="58"/>
      <c r="B23" s="59" t="s">
        <v>73</v>
      </c>
      <c r="C23" s="60" t="str">
        <f t="shared" si="0"/>
        <v>04 3 9502</v>
      </c>
      <c r="D23" s="61"/>
      <c r="E23" s="62"/>
      <c r="F23" s="63"/>
      <c r="G23" s="62"/>
      <c r="H23" s="64"/>
      <c r="I23" s="64"/>
      <c r="J23" s="64"/>
      <c r="K23" s="64"/>
      <c r="L23" s="64"/>
      <c r="M23" s="64"/>
      <c r="N23" s="64"/>
      <c r="O23" s="64">
        <v>171319.39955999999</v>
      </c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5">
        <f t="shared" si="1"/>
        <v>171319.39955999999</v>
      </c>
      <c r="BB23" s="17" t="s">
        <v>71</v>
      </c>
      <c r="BC23" s="17"/>
    </row>
    <row r="24" spans="1:55" s="6" customFormat="1" ht="225" x14ac:dyDescent="0.3">
      <c r="A24" s="20" t="s">
        <v>74</v>
      </c>
      <c r="B24" s="21" t="s">
        <v>75</v>
      </c>
      <c r="C24" s="22" t="str">
        <f t="shared" si="0"/>
        <v>04 3 9602</v>
      </c>
      <c r="D24" s="22" t="s">
        <v>61</v>
      </c>
      <c r="E24" s="23"/>
      <c r="F24" s="24"/>
      <c r="G24" s="23"/>
      <c r="H24" s="25"/>
      <c r="I24" s="25"/>
      <c r="J24" s="25"/>
      <c r="K24" s="25"/>
      <c r="L24" s="25"/>
      <c r="M24" s="25"/>
      <c r="N24" s="25">
        <v>177801.63792000001</v>
      </c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6">
        <f t="shared" si="1"/>
        <v>177801.63792000001</v>
      </c>
      <c r="BB24" s="27" t="s">
        <v>76</v>
      </c>
      <c r="BC24" s="27"/>
    </row>
    <row r="25" spans="1:55" s="6" customFormat="1" ht="318.75" x14ac:dyDescent="0.3">
      <c r="A25" s="20" t="s">
        <v>77</v>
      </c>
      <c r="B25" s="21" t="s">
        <v>78</v>
      </c>
      <c r="C25" s="22" t="str">
        <f t="shared" si="0"/>
        <v>04 5 4006</v>
      </c>
      <c r="D25" s="22" t="s">
        <v>61</v>
      </c>
      <c r="E25" s="23"/>
      <c r="F25" s="24"/>
      <c r="G25" s="23"/>
      <c r="H25" s="25"/>
      <c r="I25" s="25">
        <v>5217.8</v>
      </c>
      <c r="J25" s="25"/>
      <c r="K25" s="25"/>
      <c r="L25" s="25"/>
      <c r="M25" s="25"/>
      <c r="N25" s="25"/>
      <c r="O25" s="25"/>
      <c r="P25" s="25"/>
      <c r="Q25" s="25"/>
      <c r="R25" s="25">
        <v>1450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>
        <v>2140</v>
      </c>
      <c r="AN25" s="25"/>
      <c r="AO25" s="25"/>
      <c r="AP25" s="25"/>
      <c r="AQ25" s="25"/>
      <c r="AR25" s="25">
        <v>2762.2</v>
      </c>
      <c r="AS25" s="25"/>
      <c r="AT25" s="25"/>
      <c r="AU25" s="25"/>
      <c r="AV25" s="25"/>
      <c r="AW25" s="25"/>
      <c r="AX25" s="25"/>
      <c r="AY25" s="25"/>
      <c r="AZ25" s="25"/>
      <c r="BA25" s="26">
        <f t="shared" si="1"/>
        <v>11570</v>
      </c>
      <c r="BB25" s="27" t="s">
        <v>79</v>
      </c>
      <c r="BC25" s="27"/>
    </row>
    <row r="26" spans="1:55" s="6" customFormat="1" ht="262.5" x14ac:dyDescent="0.3">
      <c r="A26" s="20" t="s">
        <v>80</v>
      </c>
      <c r="B26" s="21" t="s">
        <v>81</v>
      </c>
      <c r="C26" s="22" t="str">
        <f t="shared" si="0"/>
        <v>04 5 4007</v>
      </c>
      <c r="D26" s="22" t="s">
        <v>61</v>
      </c>
      <c r="E26" s="23"/>
      <c r="F26" s="24"/>
      <c r="G26" s="23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>
        <v>1081.4718</v>
      </c>
      <c r="AZ26" s="25"/>
      <c r="BA26" s="26">
        <f t="shared" si="1"/>
        <v>1081.4718</v>
      </c>
      <c r="BB26" s="27" t="s">
        <v>82</v>
      </c>
      <c r="BC26" s="27"/>
    </row>
    <row r="27" spans="1:55" s="6" customFormat="1" ht="393.75" x14ac:dyDescent="0.3">
      <c r="A27" s="20" t="s">
        <v>83</v>
      </c>
      <c r="B27" s="21" t="s">
        <v>84</v>
      </c>
      <c r="C27" s="22" t="str">
        <f t="shared" si="0"/>
        <v>05 1 4006</v>
      </c>
      <c r="D27" s="22" t="s">
        <v>85</v>
      </c>
      <c r="E27" s="23">
        <v>18070.77</v>
      </c>
      <c r="F27" s="24">
        <v>2017.6</v>
      </c>
      <c r="G27" s="23">
        <v>4864.03</v>
      </c>
      <c r="H27" s="25">
        <v>1562.48</v>
      </c>
      <c r="I27" s="25">
        <v>3416.93</v>
      </c>
      <c r="J27" s="25">
        <v>3832.12</v>
      </c>
      <c r="K27" s="25">
        <v>9619.6</v>
      </c>
      <c r="L27" s="25">
        <v>2671.32</v>
      </c>
      <c r="M27" s="25">
        <v>4416.76</v>
      </c>
      <c r="N27" s="25">
        <v>4207.4399999999996</v>
      </c>
      <c r="O27" s="25">
        <v>16291.53</v>
      </c>
      <c r="P27" s="25">
        <v>9437.25</v>
      </c>
      <c r="Q27" s="25">
        <v>4129.55</v>
      </c>
      <c r="R27" s="25">
        <v>1382.55</v>
      </c>
      <c r="S27" s="25">
        <v>1775.89</v>
      </c>
      <c r="T27" s="25">
        <v>5337.48</v>
      </c>
      <c r="U27" s="25">
        <v>2978.33</v>
      </c>
      <c r="V27" s="25">
        <v>543.29</v>
      </c>
      <c r="W27" s="25"/>
      <c r="X27" s="25">
        <v>13742.133</v>
      </c>
      <c r="Y27" s="25">
        <v>2203.7800000000002</v>
      </c>
      <c r="Z27" s="25">
        <v>1192.52</v>
      </c>
      <c r="AA27" s="25">
        <v>17252.349999999999</v>
      </c>
      <c r="AB27" s="25">
        <v>1994.64</v>
      </c>
      <c r="AC27" s="25">
        <v>11943.12</v>
      </c>
      <c r="AD27" s="25">
        <v>1446</v>
      </c>
      <c r="AE27" s="25">
        <v>3861.76</v>
      </c>
      <c r="AF27" s="25">
        <v>6231.85</v>
      </c>
      <c r="AG27" s="25">
        <v>424.41</v>
      </c>
      <c r="AH27" s="25">
        <v>2474.37</v>
      </c>
      <c r="AI27" s="25">
        <v>410.64</v>
      </c>
      <c r="AJ27" s="25">
        <v>862.41</v>
      </c>
      <c r="AK27" s="25">
        <v>1034.6300000000001</v>
      </c>
      <c r="AL27" s="25">
        <v>4628.4399999999996</v>
      </c>
      <c r="AM27" s="25">
        <v>11184.82</v>
      </c>
      <c r="AN27" s="25">
        <v>2727.37</v>
      </c>
      <c r="AO27" s="25">
        <v>991.75</v>
      </c>
      <c r="AP27" s="25">
        <v>2151.98</v>
      </c>
      <c r="AQ27" s="25">
        <v>189.47</v>
      </c>
      <c r="AR27" s="25">
        <v>6119.84</v>
      </c>
      <c r="AS27" s="25">
        <v>900.95</v>
      </c>
      <c r="AT27" s="25">
        <v>325.94</v>
      </c>
      <c r="AU27" s="25">
        <v>115.67</v>
      </c>
      <c r="AV27" s="25">
        <v>384.97</v>
      </c>
      <c r="AW27" s="25">
        <v>3535</v>
      </c>
      <c r="AX27" s="25">
        <v>1735.34</v>
      </c>
      <c r="AY27" s="25">
        <v>2031.41</v>
      </c>
      <c r="AZ27" s="25"/>
      <c r="BA27" s="26">
        <f t="shared" si="1"/>
        <v>198652.48300000009</v>
      </c>
      <c r="BB27" s="27" t="s">
        <v>86</v>
      </c>
      <c r="BC27" s="27"/>
    </row>
    <row r="28" spans="1:55" s="6" customFormat="1" ht="31.5" x14ac:dyDescent="0.25">
      <c r="A28" s="58"/>
      <c r="B28" s="59" t="s">
        <v>87</v>
      </c>
      <c r="C28" s="60" t="str">
        <f t="shared" si="0"/>
        <v>05 1 4006</v>
      </c>
      <c r="D28" s="61"/>
      <c r="E28" s="62">
        <v>18070.77</v>
      </c>
      <c r="F28" s="63">
        <v>2017.6</v>
      </c>
      <c r="G28" s="62">
        <v>4864.03</v>
      </c>
      <c r="H28" s="64">
        <v>1562.48</v>
      </c>
      <c r="I28" s="64">
        <v>3416.93</v>
      </c>
      <c r="J28" s="64">
        <v>3832.12</v>
      </c>
      <c r="K28" s="64">
        <v>9619.6</v>
      </c>
      <c r="L28" s="64">
        <v>2671.32</v>
      </c>
      <c r="M28" s="64">
        <v>4416.76</v>
      </c>
      <c r="N28" s="64">
        <v>4207.4399999999996</v>
      </c>
      <c r="O28" s="64">
        <v>15691.53</v>
      </c>
      <c r="P28" s="64">
        <v>9437.25</v>
      </c>
      <c r="Q28" s="64">
        <v>4129.55</v>
      </c>
      <c r="R28" s="64">
        <v>1382.55</v>
      </c>
      <c r="S28" s="64">
        <v>1775.89</v>
      </c>
      <c r="T28" s="64">
        <v>5337.48</v>
      </c>
      <c r="U28" s="64">
        <v>2978.33</v>
      </c>
      <c r="V28" s="64">
        <v>543.29</v>
      </c>
      <c r="W28" s="64"/>
      <c r="X28" s="64">
        <v>1184.75</v>
      </c>
      <c r="Y28" s="64">
        <v>2203.7800000000002</v>
      </c>
      <c r="Z28" s="64">
        <v>1192.52</v>
      </c>
      <c r="AA28" s="64">
        <v>17252.349999999999</v>
      </c>
      <c r="AB28" s="64">
        <v>1049.6400000000001</v>
      </c>
      <c r="AC28" s="64">
        <v>11943.12</v>
      </c>
      <c r="AD28" s="64">
        <v>1446</v>
      </c>
      <c r="AE28" s="64">
        <v>3861.76</v>
      </c>
      <c r="AF28" s="64">
        <v>5231.8500000000004</v>
      </c>
      <c r="AG28" s="64">
        <v>424.41</v>
      </c>
      <c r="AH28" s="64">
        <v>2474.37</v>
      </c>
      <c r="AI28" s="64">
        <v>410.64</v>
      </c>
      <c r="AJ28" s="64">
        <v>862.41</v>
      </c>
      <c r="AK28" s="64">
        <v>1034.6300000000001</v>
      </c>
      <c r="AL28" s="64">
        <v>4628.4399999999996</v>
      </c>
      <c r="AM28" s="64">
        <v>7399.82</v>
      </c>
      <c r="AN28" s="64">
        <v>2727.37</v>
      </c>
      <c r="AO28" s="64">
        <v>991.75</v>
      </c>
      <c r="AP28" s="64">
        <v>2151.98</v>
      </c>
      <c r="AQ28" s="64">
        <v>189.47</v>
      </c>
      <c r="AR28" s="64">
        <v>6119.84</v>
      </c>
      <c r="AS28" s="64">
        <v>900.95</v>
      </c>
      <c r="AT28" s="64">
        <v>325.94</v>
      </c>
      <c r="AU28" s="64">
        <v>115.67</v>
      </c>
      <c r="AV28" s="64">
        <v>384.97</v>
      </c>
      <c r="AW28" s="64">
        <v>3535</v>
      </c>
      <c r="AX28" s="64">
        <v>1735.34</v>
      </c>
      <c r="AY28" s="64">
        <v>2031.41</v>
      </c>
      <c r="AZ28" s="64"/>
      <c r="BA28" s="65">
        <f t="shared" si="1"/>
        <v>179765.10000000009</v>
      </c>
      <c r="BB28" s="17" t="s">
        <v>86</v>
      </c>
      <c r="BC28" s="17"/>
    </row>
    <row r="29" spans="1:55" s="6" customFormat="1" ht="78.75" x14ac:dyDescent="0.25">
      <c r="A29" s="58"/>
      <c r="B29" s="59" t="s">
        <v>88</v>
      </c>
      <c r="C29" s="60" t="str">
        <f t="shared" si="0"/>
        <v>05 1 4006</v>
      </c>
      <c r="D29" s="61"/>
      <c r="E29" s="62"/>
      <c r="F29" s="63"/>
      <c r="G29" s="62"/>
      <c r="H29" s="64"/>
      <c r="I29" s="64"/>
      <c r="J29" s="64"/>
      <c r="K29" s="64"/>
      <c r="L29" s="64"/>
      <c r="M29" s="64"/>
      <c r="N29" s="64"/>
      <c r="O29" s="64">
        <v>600</v>
      </c>
      <c r="P29" s="64"/>
      <c r="Q29" s="64"/>
      <c r="R29" s="64"/>
      <c r="S29" s="64"/>
      <c r="T29" s="64"/>
      <c r="U29" s="64"/>
      <c r="V29" s="64"/>
      <c r="W29" s="64"/>
      <c r="X29" s="64">
        <v>120</v>
      </c>
      <c r="Y29" s="64"/>
      <c r="Z29" s="64"/>
      <c r="AA29" s="64"/>
      <c r="AB29" s="64">
        <v>945</v>
      </c>
      <c r="AC29" s="64"/>
      <c r="AD29" s="64"/>
      <c r="AE29" s="64"/>
      <c r="AF29" s="64">
        <v>1000</v>
      </c>
      <c r="AG29" s="64"/>
      <c r="AH29" s="64"/>
      <c r="AI29" s="64"/>
      <c r="AJ29" s="64"/>
      <c r="AK29" s="64"/>
      <c r="AL29" s="64"/>
      <c r="AM29" s="64">
        <v>3785</v>
      </c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5">
        <f t="shared" si="1"/>
        <v>6450</v>
      </c>
      <c r="BB29" s="17" t="s">
        <v>86</v>
      </c>
      <c r="BC29" s="17"/>
    </row>
    <row r="30" spans="1:55" s="6" customFormat="1" ht="31.5" x14ac:dyDescent="0.25">
      <c r="A30" s="58"/>
      <c r="B30" s="59" t="s">
        <v>89</v>
      </c>
      <c r="C30" s="60" t="str">
        <f t="shared" si="0"/>
        <v>05 1 4006</v>
      </c>
      <c r="D30" s="61"/>
      <c r="E30" s="62"/>
      <c r="F30" s="63"/>
      <c r="G30" s="62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>
        <v>2500</v>
      </c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5">
        <f t="shared" si="1"/>
        <v>2500</v>
      </c>
      <c r="BB30" s="17" t="s">
        <v>86</v>
      </c>
      <c r="BC30" s="17"/>
    </row>
    <row r="31" spans="1:55" s="6" customFormat="1" ht="31.5" x14ac:dyDescent="0.25">
      <c r="A31" s="58"/>
      <c r="B31" s="59" t="s">
        <v>90</v>
      </c>
      <c r="C31" s="60" t="str">
        <f t="shared" si="0"/>
        <v>05 1 4006</v>
      </c>
      <c r="D31" s="61"/>
      <c r="E31" s="62"/>
      <c r="F31" s="63"/>
      <c r="G31" s="62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>
        <v>1022.383</v>
      </c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5">
        <f t="shared" si="1"/>
        <v>1022.383</v>
      </c>
      <c r="BB31" s="17" t="s">
        <v>86</v>
      </c>
      <c r="BC31" s="17"/>
    </row>
    <row r="32" spans="1:55" s="6" customFormat="1" ht="63" x14ac:dyDescent="0.25">
      <c r="A32" s="58"/>
      <c r="B32" s="59" t="s">
        <v>91</v>
      </c>
      <c r="C32" s="60" t="str">
        <f t="shared" si="0"/>
        <v>05 1 4006</v>
      </c>
      <c r="D32" s="61"/>
      <c r="E32" s="62"/>
      <c r="F32" s="63"/>
      <c r="G32" s="62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>
        <v>6615</v>
      </c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5">
        <f t="shared" si="1"/>
        <v>6615</v>
      </c>
      <c r="BB32" s="17" t="s">
        <v>86</v>
      </c>
      <c r="BC32" s="17"/>
    </row>
    <row r="33" spans="1:55" s="6" customFormat="1" ht="63" x14ac:dyDescent="0.25">
      <c r="A33" s="58"/>
      <c r="B33" s="59" t="s">
        <v>92</v>
      </c>
      <c r="C33" s="60" t="str">
        <f t="shared" si="0"/>
        <v>05 1 4006</v>
      </c>
      <c r="D33" s="61"/>
      <c r="E33" s="62"/>
      <c r="F33" s="63"/>
      <c r="G33" s="62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>
        <v>2300</v>
      </c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5">
        <f t="shared" si="1"/>
        <v>2300</v>
      </c>
      <c r="BB33" s="17" t="s">
        <v>86</v>
      </c>
      <c r="BC33" s="17"/>
    </row>
    <row r="34" spans="1:55" s="6" customFormat="1" ht="337.5" x14ac:dyDescent="0.3">
      <c r="A34" s="20" t="s">
        <v>93</v>
      </c>
      <c r="B34" s="21" t="s">
        <v>94</v>
      </c>
      <c r="C34" s="22" t="str">
        <f t="shared" si="0"/>
        <v>05 1 4007</v>
      </c>
      <c r="D34" s="22" t="s">
        <v>85</v>
      </c>
      <c r="E34" s="23">
        <v>120470.88</v>
      </c>
      <c r="F34" s="24"/>
      <c r="G34" s="23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>
        <v>14471.38</v>
      </c>
      <c r="X34" s="25"/>
      <c r="Y34" s="25"/>
      <c r="Z34" s="25"/>
      <c r="AA34" s="25"/>
      <c r="AB34" s="25"/>
      <c r="AC34" s="25"/>
      <c r="AD34" s="25">
        <v>3895.5</v>
      </c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6">
        <f t="shared" si="1"/>
        <v>138837.76000000001</v>
      </c>
      <c r="BB34" s="27" t="s">
        <v>95</v>
      </c>
      <c r="BC34" s="27"/>
    </row>
    <row r="35" spans="1:55" s="6" customFormat="1" ht="300" x14ac:dyDescent="0.3">
      <c r="A35" s="20" t="s">
        <v>96</v>
      </c>
      <c r="B35" s="21" t="s">
        <v>97</v>
      </c>
      <c r="C35" s="22" t="str">
        <f t="shared" si="0"/>
        <v>05 2 4007</v>
      </c>
      <c r="D35" s="22" t="s">
        <v>85</v>
      </c>
      <c r="E35" s="23"/>
      <c r="F35" s="24"/>
      <c r="G35" s="23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>
        <v>2000</v>
      </c>
      <c r="AP35" s="25"/>
      <c r="AQ35" s="25"/>
      <c r="AR35" s="25">
        <v>63286.75</v>
      </c>
      <c r="AS35" s="25"/>
      <c r="AT35" s="25"/>
      <c r="AU35" s="25"/>
      <c r="AV35" s="25"/>
      <c r="AW35" s="25"/>
      <c r="AX35" s="25"/>
      <c r="AY35" s="25"/>
      <c r="AZ35" s="25"/>
      <c r="BA35" s="26">
        <f t="shared" si="1"/>
        <v>65286.75</v>
      </c>
      <c r="BB35" s="27" t="s">
        <v>98</v>
      </c>
      <c r="BC35" s="27"/>
    </row>
    <row r="36" spans="1:55" s="6" customFormat="1" ht="375" x14ac:dyDescent="0.3">
      <c r="A36" s="20" t="s">
        <v>99</v>
      </c>
      <c r="B36" s="21" t="s">
        <v>100</v>
      </c>
      <c r="C36" s="22" t="str">
        <f t="shared" si="0"/>
        <v>05 3 4006</v>
      </c>
      <c r="D36" s="22" t="s">
        <v>101</v>
      </c>
      <c r="E36" s="23"/>
      <c r="F36" s="24"/>
      <c r="G36" s="23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>
        <v>200000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>
        <v>48899.607989999997</v>
      </c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6">
        <f t="shared" si="1"/>
        <v>248899.60798999999</v>
      </c>
      <c r="BB36" s="27" t="s">
        <v>102</v>
      </c>
      <c r="BC36" s="27"/>
    </row>
    <row r="37" spans="1:55" s="6" customFormat="1" ht="206.25" x14ac:dyDescent="0.3">
      <c r="A37" s="20" t="s">
        <v>103</v>
      </c>
      <c r="B37" s="21" t="s">
        <v>104</v>
      </c>
      <c r="C37" s="22" t="str">
        <f t="shared" si="0"/>
        <v>15 1 4007</v>
      </c>
      <c r="D37" s="22" t="s">
        <v>101</v>
      </c>
      <c r="E37" s="23"/>
      <c r="F37" s="24"/>
      <c r="G37" s="23">
        <v>4000</v>
      </c>
      <c r="H37" s="25"/>
      <c r="I37" s="25"/>
      <c r="J37" s="25"/>
      <c r="K37" s="25">
        <v>1613.8388500000001</v>
      </c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6">
        <f t="shared" si="1"/>
        <v>5613.8388500000001</v>
      </c>
      <c r="BB37" s="27" t="s">
        <v>105</v>
      </c>
      <c r="BC37" s="27"/>
    </row>
    <row r="38" spans="1:55" s="6" customFormat="1" ht="281.25" x14ac:dyDescent="0.3">
      <c r="A38" s="20" t="s">
        <v>106</v>
      </c>
      <c r="B38" s="21" t="s">
        <v>107</v>
      </c>
      <c r="C38" s="22" t="str">
        <f t="shared" si="0"/>
        <v>16 5 4007</v>
      </c>
      <c r="D38" s="22" t="s">
        <v>108</v>
      </c>
      <c r="E38" s="23"/>
      <c r="F38" s="24"/>
      <c r="G38" s="23"/>
      <c r="H38" s="25"/>
      <c r="I38" s="25"/>
      <c r="J38" s="25"/>
      <c r="K38" s="25"/>
      <c r="L38" s="25"/>
      <c r="M38" s="25"/>
      <c r="N38" s="25">
        <v>17488.009999999998</v>
      </c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>
        <v>37654.800000000003</v>
      </c>
      <c r="AX38" s="25"/>
      <c r="AY38" s="25"/>
      <c r="AZ38" s="25"/>
      <c r="BA38" s="26">
        <f t="shared" si="1"/>
        <v>55142.81</v>
      </c>
      <c r="BB38" s="27" t="s">
        <v>109</v>
      </c>
      <c r="BC38" s="27"/>
    </row>
    <row r="39" spans="1:55" s="6" customFormat="1" ht="262.5" x14ac:dyDescent="0.3">
      <c r="A39" s="66" t="s">
        <v>110</v>
      </c>
      <c r="B39" s="67" t="s">
        <v>111</v>
      </c>
      <c r="C39" s="68" t="str">
        <f t="shared" si="0"/>
        <v>21 3 4007</v>
      </c>
      <c r="D39" s="68" t="s">
        <v>61</v>
      </c>
      <c r="E39" s="69"/>
      <c r="F39" s="70"/>
      <c r="G39" s="69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>
        <v>55000</v>
      </c>
      <c r="AG39" s="71"/>
      <c r="AH39" s="71"/>
      <c r="AI39" s="71"/>
      <c r="AJ39" s="71"/>
      <c r="AK39" s="71"/>
      <c r="AL39" s="71"/>
      <c r="AM39" s="71"/>
      <c r="AN39" s="71"/>
      <c r="AO39" s="71">
        <v>65000</v>
      </c>
      <c r="AP39" s="71"/>
      <c r="AQ39" s="71"/>
      <c r="AR39" s="71">
        <v>55531.64</v>
      </c>
      <c r="AS39" s="71">
        <v>9468.36</v>
      </c>
      <c r="AT39" s="71"/>
      <c r="AU39" s="71"/>
      <c r="AV39" s="71"/>
      <c r="AW39" s="71"/>
      <c r="AX39" s="71">
        <v>58500</v>
      </c>
      <c r="AY39" s="71"/>
      <c r="AZ39" s="71">
        <v>1500</v>
      </c>
      <c r="BA39" s="37">
        <f t="shared" si="1"/>
        <v>245000</v>
      </c>
      <c r="BB39" s="27" t="s">
        <v>112</v>
      </c>
      <c r="BC39" s="27"/>
    </row>
    <row r="40" spans="1:55" s="6" customFormat="1" ht="18.75" x14ac:dyDescent="0.3">
      <c r="A40" s="43"/>
      <c r="B40" s="44" t="s">
        <v>51</v>
      </c>
      <c r="C40" s="45" t="str">
        <f t="shared" si="0"/>
        <v xml:space="preserve">  </v>
      </c>
      <c r="D40" s="46"/>
      <c r="E40" s="47">
        <v>139899.28636999999</v>
      </c>
      <c r="F40" s="48">
        <v>3123.1824999999999</v>
      </c>
      <c r="G40" s="47">
        <v>8864.0300000000007</v>
      </c>
      <c r="H40" s="49">
        <v>2094.0894199999998</v>
      </c>
      <c r="I40" s="49">
        <v>8634.73</v>
      </c>
      <c r="J40" s="49">
        <v>3832.12</v>
      </c>
      <c r="K40" s="49">
        <v>11233.43885</v>
      </c>
      <c r="L40" s="49">
        <v>2671.32</v>
      </c>
      <c r="M40" s="49">
        <v>19041.759999999998</v>
      </c>
      <c r="N40" s="49">
        <v>199497.08791999999</v>
      </c>
      <c r="O40" s="49">
        <v>488280.97888000001</v>
      </c>
      <c r="P40" s="49">
        <v>9437.25</v>
      </c>
      <c r="Q40" s="49">
        <v>179183.345</v>
      </c>
      <c r="R40" s="49">
        <v>2832.55</v>
      </c>
      <c r="S40" s="49">
        <v>1775.89</v>
      </c>
      <c r="T40" s="49">
        <v>276860.95449999999</v>
      </c>
      <c r="U40" s="49">
        <v>2978.33</v>
      </c>
      <c r="V40" s="49">
        <v>543.29</v>
      </c>
      <c r="W40" s="49">
        <v>14471.38</v>
      </c>
      <c r="X40" s="49">
        <v>13742.133</v>
      </c>
      <c r="Y40" s="49">
        <v>2203.7800000000002</v>
      </c>
      <c r="Z40" s="49">
        <v>1192.52</v>
      </c>
      <c r="AA40" s="49">
        <v>17252.349999999999</v>
      </c>
      <c r="AB40" s="49">
        <v>1994.64</v>
      </c>
      <c r="AC40" s="49">
        <v>13439.795</v>
      </c>
      <c r="AD40" s="49">
        <v>5341.5</v>
      </c>
      <c r="AE40" s="49">
        <v>3861.76</v>
      </c>
      <c r="AF40" s="49">
        <v>110131.45799</v>
      </c>
      <c r="AG40" s="49">
        <v>424.41</v>
      </c>
      <c r="AH40" s="49">
        <v>2474.37</v>
      </c>
      <c r="AI40" s="49">
        <v>410.64</v>
      </c>
      <c r="AJ40" s="49">
        <v>862.41</v>
      </c>
      <c r="AK40" s="49">
        <v>1034.6300000000001</v>
      </c>
      <c r="AL40" s="49">
        <v>4628.4399999999996</v>
      </c>
      <c r="AM40" s="49">
        <v>13324.82</v>
      </c>
      <c r="AN40" s="49">
        <v>2727.37</v>
      </c>
      <c r="AO40" s="49">
        <v>67991.75</v>
      </c>
      <c r="AP40" s="49">
        <v>2151.98</v>
      </c>
      <c r="AQ40" s="49">
        <v>189.47</v>
      </c>
      <c r="AR40" s="49">
        <v>127700.43</v>
      </c>
      <c r="AS40" s="49">
        <v>10369.31</v>
      </c>
      <c r="AT40" s="49">
        <v>325.94</v>
      </c>
      <c r="AU40" s="49">
        <v>115.67</v>
      </c>
      <c r="AV40" s="49">
        <v>384.97</v>
      </c>
      <c r="AW40" s="49">
        <v>41189.800000000003</v>
      </c>
      <c r="AX40" s="49">
        <v>60235.34</v>
      </c>
      <c r="AY40" s="49">
        <v>3112.8818000000001</v>
      </c>
      <c r="AZ40" s="49">
        <v>1500</v>
      </c>
      <c r="BA40" s="50">
        <f t="shared" si="1"/>
        <v>1885569.5812299997</v>
      </c>
      <c r="BB40" s="38"/>
      <c r="BC40" s="38"/>
    </row>
    <row r="41" spans="1:55" s="6" customFormat="1" ht="37.5" x14ac:dyDescent="0.3">
      <c r="A41" s="29"/>
      <c r="B41" s="30" t="s">
        <v>113</v>
      </c>
      <c r="C41" s="31" t="str">
        <f t="shared" si="0"/>
        <v xml:space="preserve">  </v>
      </c>
      <c r="D41" s="32"/>
      <c r="E41" s="33">
        <v>139899.28636999999</v>
      </c>
      <c r="F41" s="34">
        <v>3123.1824999999999</v>
      </c>
      <c r="G41" s="33">
        <v>8864.0300000000007</v>
      </c>
      <c r="H41" s="35">
        <v>2094.0894199999998</v>
      </c>
      <c r="I41" s="35">
        <v>8634.73</v>
      </c>
      <c r="J41" s="35">
        <v>3832.12</v>
      </c>
      <c r="K41" s="35">
        <v>11233.43885</v>
      </c>
      <c r="L41" s="35">
        <v>2671.32</v>
      </c>
      <c r="M41" s="35">
        <v>19041.759999999998</v>
      </c>
      <c r="N41" s="35">
        <v>199497.08791999999</v>
      </c>
      <c r="O41" s="35">
        <v>249888.04399999999</v>
      </c>
      <c r="P41" s="35">
        <v>9437.25</v>
      </c>
      <c r="Q41" s="35">
        <v>179183.345</v>
      </c>
      <c r="R41" s="35">
        <v>2832.55</v>
      </c>
      <c r="S41" s="35">
        <v>1775.89</v>
      </c>
      <c r="T41" s="35">
        <v>276860.95449999999</v>
      </c>
      <c r="U41" s="35">
        <v>2978.33</v>
      </c>
      <c r="V41" s="35">
        <v>543.29</v>
      </c>
      <c r="W41" s="35">
        <v>14471.38</v>
      </c>
      <c r="X41" s="35">
        <v>13742.133</v>
      </c>
      <c r="Y41" s="35">
        <v>2203.7800000000002</v>
      </c>
      <c r="Z41" s="35">
        <v>1192.52</v>
      </c>
      <c r="AA41" s="35">
        <v>17252.349999999999</v>
      </c>
      <c r="AB41" s="35">
        <v>1994.64</v>
      </c>
      <c r="AC41" s="35">
        <v>13439.795</v>
      </c>
      <c r="AD41" s="35">
        <v>5341.5</v>
      </c>
      <c r="AE41" s="35">
        <v>3861.76</v>
      </c>
      <c r="AF41" s="35">
        <v>110131.45799</v>
      </c>
      <c r="AG41" s="35">
        <v>424.41</v>
      </c>
      <c r="AH41" s="35">
        <v>2474.37</v>
      </c>
      <c r="AI41" s="35">
        <v>410.64</v>
      </c>
      <c r="AJ41" s="35">
        <v>862.41</v>
      </c>
      <c r="AK41" s="35">
        <v>1034.6300000000001</v>
      </c>
      <c r="AL41" s="35">
        <v>4628.4399999999996</v>
      </c>
      <c r="AM41" s="35">
        <v>13324.82</v>
      </c>
      <c r="AN41" s="35">
        <v>2727.37</v>
      </c>
      <c r="AO41" s="35">
        <v>67991.75</v>
      </c>
      <c r="AP41" s="35">
        <v>2151.98</v>
      </c>
      <c r="AQ41" s="35">
        <v>189.47</v>
      </c>
      <c r="AR41" s="35">
        <v>127700.43</v>
      </c>
      <c r="AS41" s="35">
        <v>10369.31</v>
      </c>
      <c r="AT41" s="35">
        <v>325.94</v>
      </c>
      <c r="AU41" s="35">
        <v>115.67</v>
      </c>
      <c r="AV41" s="35">
        <v>384.97</v>
      </c>
      <c r="AW41" s="35">
        <v>41189.800000000003</v>
      </c>
      <c r="AX41" s="35">
        <v>60235.34</v>
      </c>
      <c r="AY41" s="36">
        <v>3112.8818000000001</v>
      </c>
      <c r="AZ41" s="35">
        <v>1500</v>
      </c>
      <c r="BA41" s="37">
        <f t="shared" si="1"/>
        <v>1647176.6463499998</v>
      </c>
      <c r="BB41" s="38"/>
      <c r="BC41" s="38"/>
    </row>
    <row r="42" spans="1:55" s="6" customFormat="1" ht="56.25" x14ac:dyDescent="0.3">
      <c r="A42" s="29"/>
      <c r="B42" s="30" t="s">
        <v>117</v>
      </c>
      <c r="C42" s="31"/>
      <c r="D42" s="32"/>
      <c r="E42" s="33"/>
      <c r="F42" s="34"/>
      <c r="G42" s="33"/>
      <c r="H42" s="35"/>
      <c r="I42" s="35"/>
      <c r="J42" s="35"/>
      <c r="K42" s="35"/>
      <c r="L42" s="35"/>
      <c r="M42" s="35"/>
      <c r="N42" s="35"/>
      <c r="O42" s="35">
        <f>SUM(O43:O44)</f>
        <v>238392.93487999999</v>
      </c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6"/>
      <c r="AZ42" s="35"/>
      <c r="BA42" s="37">
        <f>SUM(BA43:BA44)</f>
        <v>238392.93487999999</v>
      </c>
      <c r="BB42" s="38"/>
      <c r="BC42" s="38"/>
    </row>
    <row r="43" spans="1:55" s="6" customFormat="1" ht="47.25" x14ac:dyDescent="0.25">
      <c r="A43" s="72"/>
      <c r="B43" s="73" t="s">
        <v>72</v>
      </c>
      <c r="C43" s="74" t="str">
        <f t="shared" si="0"/>
        <v xml:space="preserve">  </v>
      </c>
      <c r="D43" s="75"/>
      <c r="E43" s="76"/>
      <c r="F43" s="77"/>
      <c r="G43" s="76"/>
      <c r="H43" s="78"/>
      <c r="I43" s="78"/>
      <c r="J43" s="78"/>
      <c r="K43" s="78"/>
      <c r="L43" s="78"/>
      <c r="M43" s="78"/>
      <c r="N43" s="78"/>
      <c r="O43" s="78">
        <v>67073.535319999995</v>
      </c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9"/>
      <c r="AZ43" s="78"/>
      <c r="BA43" s="28">
        <f t="shared" si="1"/>
        <v>67073.535319999995</v>
      </c>
      <c r="BB43" s="80"/>
      <c r="BC43" s="80"/>
    </row>
    <row r="44" spans="1:55" s="6" customFormat="1" ht="47.25" x14ac:dyDescent="0.25">
      <c r="A44" s="72"/>
      <c r="B44" s="73" t="s">
        <v>73</v>
      </c>
      <c r="C44" s="74" t="str">
        <f t="shared" si="0"/>
        <v xml:space="preserve">  </v>
      </c>
      <c r="D44" s="75"/>
      <c r="E44" s="76"/>
      <c r="F44" s="77"/>
      <c r="G44" s="76"/>
      <c r="H44" s="78"/>
      <c r="I44" s="78"/>
      <c r="J44" s="78"/>
      <c r="K44" s="78"/>
      <c r="L44" s="78"/>
      <c r="M44" s="78"/>
      <c r="N44" s="78"/>
      <c r="O44" s="78">
        <v>171319.39955999999</v>
      </c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9"/>
      <c r="AZ44" s="78"/>
      <c r="BA44" s="28">
        <f t="shared" si="1"/>
        <v>171319.39955999999</v>
      </c>
      <c r="BB44" s="80"/>
      <c r="BC44" s="80"/>
    </row>
    <row r="45" spans="1:55" x14ac:dyDescent="0.25">
      <c r="B45" s="4"/>
      <c r="C45" s="2"/>
      <c r="D45" s="13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81" t="s">
        <v>118</v>
      </c>
    </row>
    <row r="46" spans="1:55" x14ac:dyDescent="0.25">
      <c r="B46" s="4"/>
      <c r="C46" s="2"/>
      <c r="D46" s="13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</row>
    <row r="47" spans="1:55" x14ac:dyDescent="0.25">
      <c r="B47" s="4"/>
      <c r="C47" s="2"/>
      <c r="D47" s="13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</row>
    <row r="48" spans="1:55" x14ac:dyDescent="0.25">
      <c r="B48" s="4"/>
      <c r="C48" s="2"/>
      <c r="D48" s="13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</row>
    <row r="49" spans="2:53" x14ac:dyDescent="0.25">
      <c r="B49" s="4"/>
      <c r="C49" s="2"/>
      <c r="D49" s="13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</row>
    <row r="50" spans="2:53" x14ac:dyDescent="0.25">
      <c r="B50" s="4"/>
      <c r="C50" s="2"/>
      <c r="D50" s="13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</row>
    <row r="51" spans="2:53" x14ac:dyDescent="0.25">
      <c r="B51" s="4"/>
      <c r="C51" s="2"/>
      <c r="D51" s="13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</row>
    <row r="52" spans="2:53" x14ac:dyDescent="0.25">
      <c r="B52" s="4"/>
      <c r="C52" s="2"/>
      <c r="D52" s="13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</row>
    <row r="53" spans="2:53" x14ac:dyDescent="0.25">
      <c r="B53" s="4"/>
      <c r="C53" s="2"/>
      <c r="D53" s="13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</row>
    <row r="54" spans="2:53" x14ac:dyDescent="0.25">
      <c r="B54" s="4"/>
      <c r="C54" s="2"/>
      <c r="D54" s="13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</row>
    <row r="55" spans="2:53" x14ac:dyDescent="0.25">
      <c r="B55" s="4"/>
      <c r="C55" s="2"/>
      <c r="D55" s="13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</row>
    <row r="56" spans="2:53" x14ac:dyDescent="0.25">
      <c r="B56" s="4"/>
      <c r="C56" s="2"/>
      <c r="D56" s="13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</row>
    <row r="57" spans="2:53" x14ac:dyDescent="0.25">
      <c r="B57" s="4"/>
      <c r="C57" s="2"/>
      <c r="D57" s="13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</row>
    <row r="58" spans="2:53" x14ac:dyDescent="0.25">
      <c r="B58" s="4"/>
      <c r="C58" s="2"/>
      <c r="D58" s="13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</row>
    <row r="59" spans="2:53" x14ac:dyDescent="0.25">
      <c r="B59" s="4"/>
      <c r="C59" s="2"/>
      <c r="D59" s="13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</row>
    <row r="60" spans="2:53" x14ac:dyDescent="0.25">
      <c r="B60" s="4"/>
      <c r="C60" s="2"/>
      <c r="D60" s="13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</row>
    <row r="61" spans="2:53" x14ac:dyDescent="0.25">
      <c r="B61" s="4"/>
      <c r="C61" s="2"/>
      <c r="D61" s="13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</row>
    <row r="62" spans="2:53" x14ac:dyDescent="0.25">
      <c r="B62" s="4"/>
      <c r="C62" s="2"/>
      <c r="D62" s="13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</row>
    <row r="63" spans="2:53" x14ac:dyDescent="0.25">
      <c r="B63" s="4"/>
      <c r="C63" s="2"/>
      <c r="D63" s="13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</row>
    <row r="64" spans="2:53" x14ac:dyDescent="0.25">
      <c r="B64" s="4"/>
      <c r="C64" s="2"/>
      <c r="D64" s="13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</row>
    <row r="65" spans="2:53" x14ac:dyDescent="0.25">
      <c r="B65" s="4"/>
      <c r="C65" s="2"/>
      <c r="D65" s="13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</row>
    <row r="66" spans="2:53" x14ac:dyDescent="0.25">
      <c r="B66" s="4"/>
      <c r="C66" s="2"/>
      <c r="D66" s="13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</row>
    <row r="67" spans="2:53" x14ac:dyDescent="0.25">
      <c r="B67" s="4"/>
      <c r="C67" s="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</row>
    <row r="68" spans="2:53" x14ac:dyDescent="0.25">
      <c r="B68" s="4"/>
      <c r="C68" s="2"/>
      <c r="D68" s="13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</row>
    <row r="69" spans="2:53" x14ac:dyDescent="0.25">
      <c r="B69" s="4"/>
      <c r="C69" s="2"/>
      <c r="D69" s="13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</row>
    <row r="70" spans="2:53" x14ac:dyDescent="0.25">
      <c r="B70" s="4"/>
      <c r="C70" s="2"/>
      <c r="D70" s="13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</row>
    <row r="71" spans="2:53" x14ac:dyDescent="0.25">
      <c r="B71" s="4"/>
      <c r="C71" s="2"/>
      <c r="D71" s="13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</row>
    <row r="72" spans="2:53" x14ac:dyDescent="0.25">
      <c r="B72" s="4"/>
      <c r="C72" s="2"/>
      <c r="D72" s="13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</row>
    <row r="73" spans="2:53" x14ac:dyDescent="0.25">
      <c r="B73" s="4"/>
      <c r="C73" s="2"/>
      <c r="D73" s="13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</row>
    <row r="74" spans="2:53" x14ac:dyDescent="0.25">
      <c r="B74" s="4"/>
      <c r="C74" s="2"/>
      <c r="D74" s="13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</row>
    <row r="75" spans="2:53" x14ac:dyDescent="0.25">
      <c r="B75" s="4"/>
      <c r="C75" s="2"/>
      <c r="D75" s="13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</row>
    <row r="76" spans="2:53" x14ac:dyDescent="0.25">
      <c r="B76" s="4"/>
      <c r="C76" s="2"/>
      <c r="D76" s="13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</row>
    <row r="77" spans="2:53" x14ac:dyDescent="0.25">
      <c r="B77" s="4"/>
      <c r="C77" s="2"/>
      <c r="D77" s="13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</row>
    <row r="78" spans="2:53" x14ac:dyDescent="0.25">
      <c r="B78" s="4"/>
      <c r="C78" s="2"/>
      <c r="D78" s="13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</row>
    <row r="79" spans="2:53" x14ac:dyDescent="0.25">
      <c r="B79" s="4"/>
      <c r="C79" s="2"/>
      <c r="D79" s="13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</row>
    <row r="80" spans="2:53" x14ac:dyDescent="0.25">
      <c r="B80" s="4"/>
      <c r="C80" s="2"/>
      <c r="D80" s="13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</row>
    <row r="81" spans="2:53" x14ac:dyDescent="0.25">
      <c r="B81" s="4"/>
      <c r="C81" s="2"/>
      <c r="D81" s="13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</row>
    <row r="82" spans="2:53" x14ac:dyDescent="0.25">
      <c r="B82" s="4"/>
      <c r="C82" s="2"/>
      <c r="D82" s="13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</row>
    <row r="83" spans="2:53" x14ac:dyDescent="0.25">
      <c r="B83" s="4"/>
      <c r="C83" s="2"/>
      <c r="D83" s="13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</row>
    <row r="84" spans="2:53" x14ac:dyDescent="0.25">
      <c r="B84" s="4"/>
      <c r="C84" s="2"/>
      <c r="D84" s="13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</row>
    <row r="85" spans="2:53" x14ac:dyDescent="0.25">
      <c r="B85" s="4"/>
      <c r="C85" s="2"/>
      <c r="D85" s="13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</row>
    <row r="86" spans="2:53" x14ac:dyDescent="0.25">
      <c r="B86" s="4"/>
      <c r="C86" s="2"/>
      <c r="D86" s="13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</row>
    <row r="87" spans="2:53" x14ac:dyDescent="0.25">
      <c r="B87" s="4"/>
      <c r="C87" s="2"/>
      <c r="D87" s="13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</row>
    <row r="88" spans="2:53" x14ac:dyDescent="0.25">
      <c r="B88" s="4"/>
      <c r="C88" s="2"/>
      <c r="D88" s="13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</row>
    <row r="89" spans="2:53" x14ac:dyDescent="0.25">
      <c r="B89" s="4"/>
      <c r="C89" s="2"/>
      <c r="D89" s="13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</row>
    <row r="90" spans="2:53" x14ac:dyDescent="0.25">
      <c r="B90" s="4"/>
      <c r="C90" s="2"/>
      <c r="D90" s="13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</row>
    <row r="91" spans="2:53" x14ac:dyDescent="0.25">
      <c r="B91" s="4"/>
      <c r="C91" s="2"/>
      <c r="D91" s="13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</row>
    <row r="92" spans="2:53" x14ac:dyDescent="0.25">
      <c r="B92" s="4"/>
      <c r="C92" s="2"/>
      <c r="D92" s="13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</row>
    <row r="93" spans="2:53" x14ac:dyDescent="0.25">
      <c r="B93" s="4"/>
      <c r="C93" s="2"/>
      <c r="D93" s="13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</row>
    <row r="94" spans="2:53" x14ac:dyDescent="0.25">
      <c r="B94" s="4"/>
      <c r="C94" s="2"/>
      <c r="D94" s="13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</row>
    <row r="95" spans="2:53" x14ac:dyDescent="0.25">
      <c r="B95" s="4"/>
      <c r="C95" s="2"/>
      <c r="D95" s="13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</row>
    <row r="96" spans="2:53" x14ac:dyDescent="0.25">
      <c r="B96" s="4"/>
      <c r="C96" s="2"/>
      <c r="D96" s="13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</row>
    <row r="97" spans="2:53" x14ac:dyDescent="0.25">
      <c r="B97" s="4"/>
      <c r="C97" s="2"/>
      <c r="D97" s="13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</row>
    <row r="98" spans="2:53" x14ac:dyDescent="0.25">
      <c r="B98" s="4"/>
      <c r="C98" s="2"/>
      <c r="D98" s="13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</row>
    <row r="99" spans="2:53" x14ac:dyDescent="0.25">
      <c r="B99" s="4"/>
      <c r="C99" s="2"/>
      <c r="D99" s="13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</row>
    <row r="100" spans="2:53" x14ac:dyDescent="0.25">
      <c r="B100" s="4"/>
      <c r="C100" s="2"/>
      <c r="D100" s="13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</row>
    <row r="101" spans="2:53" x14ac:dyDescent="0.25">
      <c r="B101" s="4"/>
      <c r="C101" s="2"/>
      <c r="D101" s="13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</row>
    <row r="102" spans="2:53" x14ac:dyDescent="0.25">
      <c r="B102" s="4"/>
      <c r="C102" s="2"/>
      <c r="D102" s="13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</row>
    <row r="103" spans="2:53" x14ac:dyDescent="0.25">
      <c r="B103" s="4"/>
      <c r="C103" s="2"/>
      <c r="D103" s="13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</row>
    <row r="104" spans="2:53" x14ac:dyDescent="0.25">
      <c r="B104" s="4"/>
      <c r="C104" s="2"/>
      <c r="D104" s="13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</row>
    <row r="105" spans="2:53" x14ac:dyDescent="0.25">
      <c r="B105" s="4"/>
      <c r="C105" s="2"/>
      <c r="D105" s="13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</row>
    <row r="106" spans="2:53" x14ac:dyDescent="0.25">
      <c r="B106" s="4"/>
      <c r="C106" s="2"/>
      <c r="D106" s="13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</row>
    <row r="107" spans="2:53" x14ac:dyDescent="0.25">
      <c r="B107" s="4"/>
      <c r="C107" s="2"/>
      <c r="D107" s="13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</row>
    <row r="108" spans="2:53" x14ac:dyDescent="0.25">
      <c r="B108" s="4"/>
      <c r="C108" s="2"/>
      <c r="D108" s="13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</row>
    <row r="109" spans="2:53" x14ac:dyDescent="0.25">
      <c r="B109" s="4"/>
      <c r="C109" s="2"/>
      <c r="D109" s="13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</row>
    <row r="110" spans="2:53" x14ac:dyDescent="0.25">
      <c r="B110" s="4"/>
      <c r="C110" s="2"/>
      <c r="D110" s="13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</row>
    <row r="111" spans="2:53" x14ac:dyDescent="0.25">
      <c r="B111" s="4"/>
      <c r="C111" s="2"/>
      <c r="D111" s="13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</row>
    <row r="112" spans="2:53" x14ac:dyDescent="0.25">
      <c r="B112" s="4"/>
      <c r="C112" s="2"/>
      <c r="D112" s="13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</row>
    <row r="113" spans="2:53" x14ac:dyDescent="0.25">
      <c r="B113" s="4"/>
      <c r="C113" s="2"/>
      <c r="D113" s="13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</row>
    <row r="114" spans="2:53" x14ac:dyDescent="0.25">
      <c r="B114" s="4"/>
      <c r="C114" s="2"/>
      <c r="D114" s="13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</row>
    <row r="115" spans="2:53" x14ac:dyDescent="0.25">
      <c r="B115" s="4"/>
      <c r="C115" s="2"/>
      <c r="D115" s="13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</row>
    <row r="116" spans="2:53" x14ac:dyDescent="0.25">
      <c r="B116" s="4"/>
      <c r="C116" s="2"/>
      <c r="D116" s="13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</row>
    <row r="117" spans="2:53" x14ac:dyDescent="0.25">
      <c r="B117" s="4"/>
      <c r="C117" s="2"/>
      <c r="D117" s="13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</row>
    <row r="118" spans="2:53" x14ac:dyDescent="0.25">
      <c r="B118" s="4"/>
      <c r="C118" s="2"/>
      <c r="D118" s="13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</row>
    <row r="119" spans="2:53" x14ac:dyDescent="0.25">
      <c r="B119" s="4"/>
      <c r="C119" s="2"/>
      <c r="D119" s="13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</row>
    <row r="120" spans="2:53" x14ac:dyDescent="0.25">
      <c r="B120" s="4"/>
      <c r="C120" s="2"/>
      <c r="D120" s="13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</row>
    <row r="121" spans="2:53" x14ac:dyDescent="0.25">
      <c r="B121" s="4"/>
      <c r="C121" s="2"/>
      <c r="D121" s="13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</row>
    <row r="122" spans="2:53" x14ac:dyDescent="0.25">
      <c r="B122" s="4"/>
      <c r="C122" s="2"/>
      <c r="D122" s="13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</row>
    <row r="123" spans="2:53" x14ac:dyDescent="0.25">
      <c r="B123" s="4"/>
      <c r="C123" s="2"/>
      <c r="D123" s="13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</row>
    <row r="124" spans="2:53" x14ac:dyDescent="0.25">
      <c r="B124" s="4"/>
      <c r="C124" s="2"/>
      <c r="D124" s="13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</row>
    <row r="125" spans="2:53" x14ac:dyDescent="0.25">
      <c r="D125" s="16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</row>
    <row r="126" spans="2:53" x14ac:dyDescent="0.25">
      <c r="D126" s="16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</row>
    <row r="127" spans="2:53" x14ac:dyDescent="0.25">
      <c r="D127" s="16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</row>
    <row r="128" spans="2:53" x14ac:dyDescent="0.25">
      <c r="D128" s="16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</row>
    <row r="129" spans="4:53" x14ac:dyDescent="0.25">
      <c r="D129" s="16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</row>
    <row r="130" spans="4:53" x14ac:dyDescent="0.25">
      <c r="D130" s="16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</row>
    <row r="131" spans="4:53" x14ac:dyDescent="0.25">
      <c r="D131" s="16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</row>
    <row r="132" spans="4:53" x14ac:dyDescent="0.25">
      <c r="D132" s="16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</row>
    <row r="133" spans="4:53" x14ac:dyDescent="0.25">
      <c r="D133" s="16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</row>
    <row r="134" spans="4:53" x14ac:dyDescent="0.25">
      <c r="D134" s="16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</row>
    <row r="135" spans="4:53" x14ac:dyDescent="0.25">
      <c r="D135" s="16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</row>
    <row r="136" spans="4:53" x14ac:dyDescent="0.25">
      <c r="D136" s="16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</row>
    <row r="137" spans="4:53" x14ac:dyDescent="0.25">
      <c r="D137" s="16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</row>
    <row r="138" spans="4:53" x14ac:dyDescent="0.25">
      <c r="D138" s="16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</row>
    <row r="139" spans="4:53" x14ac:dyDescent="0.25">
      <c r="D139" s="16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</row>
    <row r="140" spans="4:53" x14ac:dyDescent="0.25">
      <c r="D140" s="16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</row>
    <row r="141" spans="4:53" x14ac:dyDescent="0.25">
      <c r="D141" s="16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</row>
    <row r="142" spans="4:53" x14ac:dyDescent="0.25">
      <c r="D142" s="16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</row>
    <row r="143" spans="4:53" x14ac:dyDescent="0.25">
      <c r="D143" s="16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</row>
    <row r="144" spans="4:53" x14ac:dyDescent="0.25">
      <c r="D144" s="16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</row>
    <row r="145" spans="4:53" x14ac:dyDescent="0.25">
      <c r="D145" s="16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</row>
    <row r="146" spans="4:53" x14ac:dyDescent="0.25">
      <c r="D146" s="16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</row>
    <row r="147" spans="4:53" x14ac:dyDescent="0.25">
      <c r="D147" s="16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</row>
    <row r="148" spans="4:53" x14ac:dyDescent="0.25">
      <c r="D148" s="16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</row>
    <row r="149" spans="4:53" x14ac:dyDescent="0.25">
      <c r="D149" s="16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</row>
    <row r="150" spans="4:53" x14ac:dyDescent="0.25">
      <c r="D150" s="16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</row>
    <row r="151" spans="4:53" x14ac:dyDescent="0.25">
      <c r="D151" s="16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</row>
    <row r="152" spans="4:53" x14ac:dyDescent="0.25">
      <c r="D152" s="16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</row>
    <row r="153" spans="4:53" x14ac:dyDescent="0.25">
      <c r="D153" s="16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</row>
    <row r="154" spans="4:53" x14ac:dyDescent="0.25">
      <c r="D154" s="16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</row>
    <row r="155" spans="4:53" x14ac:dyDescent="0.25">
      <c r="D155" s="16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</row>
    <row r="156" spans="4:53" x14ac:dyDescent="0.25">
      <c r="D156" s="16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</row>
    <row r="157" spans="4:53" x14ac:dyDescent="0.25">
      <c r="D157" s="16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</row>
    <row r="158" spans="4:53" x14ac:dyDescent="0.25">
      <c r="D158" s="16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</row>
    <row r="159" spans="4:53" x14ac:dyDescent="0.25">
      <c r="D159" s="16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</row>
    <row r="160" spans="4:53" x14ac:dyDescent="0.25">
      <c r="D160" s="16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</row>
    <row r="161" spans="4:53" x14ac:dyDescent="0.25">
      <c r="D161" s="16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</row>
    <row r="162" spans="4:53" x14ac:dyDescent="0.25">
      <c r="D162" s="16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</row>
    <row r="163" spans="4:53" x14ac:dyDescent="0.25">
      <c r="D163" s="16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</row>
    <row r="164" spans="4:53" x14ac:dyDescent="0.25">
      <c r="D164" s="16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</row>
    <row r="165" spans="4:53" x14ac:dyDescent="0.25">
      <c r="D165" s="16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</row>
    <row r="166" spans="4:53" x14ac:dyDescent="0.25">
      <c r="D166" s="16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</row>
    <row r="167" spans="4:53" x14ac:dyDescent="0.25">
      <c r="D167" s="16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</row>
    <row r="168" spans="4:53" x14ac:dyDescent="0.25">
      <c r="D168" s="16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</row>
    <row r="169" spans="4:53" x14ac:dyDescent="0.25">
      <c r="D169" s="16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</row>
    <row r="170" spans="4:53" x14ac:dyDescent="0.25">
      <c r="D170" s="16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</row>
    <row r="171" spans="4:53" x14ac:dyDescent="0.25">
      <c r="D171" s="16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</row>
    <row r="172" spans="4:53" x14ac:dyDescent="0.25">
      <c r="D172" s="16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</row>
    <row r="173" spans="4:53" x14ac:dyDescent="0.25">
      <c r="D173" s="16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</row>
    <row r="174" spans="4:53" x14ac:dyDescent="0.25">
      <c r="D174" s="16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</row>
    <row r="175" spans="4:53" x14ac:dyDescent="0.25">
      <c r="D175" s="16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</row>
    <row r="176" spans="4:53" x14ac:dyDescent="0.25">
      <c r="D176" s="16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</row>
    <row r="177" spans="4:53" x14ac:dyDescent="0.25">
      <c r="D177" s="16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</row>
    <row r="178" spans="4:53" x14ac:dyDescent="0.25">
      <c r="D178" s="16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</row>
    <row r="179" spans="4:53" x14ac:dyDescent="0.25">
      <c r="D179" s="16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</row>
    <row r="180" spans="4:53" x14ac:dyDescent="0.25">
      <c r="D180" s="16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</row>
    <row r="181" spans="4:53" x14ac:dyDescent="0.25">
      <c r="D181" s="16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</row>
    <row r="182" spans="4:53" x14ac:dyDescent="0.25">
      <c r="D182" s="16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</row>
    <row r="183" spans="4:53" x14ac:dyDescent="0.25">
      <c r="D183" s="16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</row>
    <row r="184" spans="4:53" x14ac:dyDescent="0.25">
      <c r="D184" s="16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</row>
    <row r="185" spans="4:53" x14ac:dyDescent="0.25">
      <c r="D185" s="16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</row>
    <row r="186" spans="4:53" x14ac:dyDescent="0.25">
      <c r="D186" s="16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</row>
    <row r="187" spans="4:53" x14ac:dyDescent="0.25">
      <c r="D187" s="16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</row>
    <row r="188" spans="4:53" x14ac:dyDescent="0.25">
      <c r="D188" s="16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</row>
    <row r="189" spans="4:53" x14ac:dyDescent="0.25">
      <c r="D189" s="16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</row>
    <row r="190" spans="4:53" x14ac:dyDescent="0.25">
      <c r="D190" s="16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</row>
    <row r="191" spans="4:53" x14ac:dyDescent="0.25">
      <c r="D191" s="16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</row>
    <row r="192" spans="4:53" x14ac:dyDescent="0.25">
      <c r="D192" s="16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</row>
    <row r="193" spans="4:53" x14ac:dyDescent="0.25">
      <c r="D193" s="16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</row>
    <row r="194" spans="4:53" x14ac:dyDescent="0.25">
      <c r="D194" s="16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</row>
    <row r="195" spans="4:53" x14ac:dyDescent="0.25">
      <c r="D195" s="16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</row>
    <row r="196" spans="4:53" x14ac:dyDescent="0.25">
      <c r="D196" s="16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</row>
    <row r="197" spans="4:53" x14ac:dyDescent="0.25">
      <c r="D197" s="16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</row>
    <row r="198" spans="4:53" x14ac:dyDescent="0.25">
      <c r="D198" s="16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</row>
    <row r="199" spans="4:53" x14ac:dyDescent="0.25">
      <c r="D199" s="16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</row>
    <row r="200" spans="4:53" x14ac:dyDescent="0.25">
      <c r="D200" s="16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</row>
    <row r="201" spans="4:53" x14ac:dyDescent="0.25">
      <c r="D201" s="16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</row>
    <row r="202" spans="4:53" x14ac:dyDescent="0.25">
      <c r="D202" s="16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</row>
    <row r="203" spans="4:53" x14ac:dyDescent="0.25">
      <c r="D203" s="16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</row>
    <row r="204" spans="4:53" x14ac:dyDescent="0.25">
      <c r="D204" s="16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</row>
    <row r="205" spans="4:53" x14ac:dyDescent="0.25">
      <c r="D205" s="16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</row>
    <row r="206" spans="4:53" x14ac:dyDescent="0.25">
      <c r="D206" s="16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</row>
    <row r="207" spans="4:53" x14ac:dyDescent="0.25">
      <c r="D207" s="16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</row>
    <row r="208" spans="4:53" x14ac:dyDescent="0.25">
      <c r="D208" s="16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</row>
    <row r="209" spans="4:53" x14ac:dyDescent="0.25">
      <c r="D209" s="16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</row>
    <row r="210" spans="4:53" x14ac:dyDescent="0.25">
      <c r="D210" s="16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</row>
    <row r="211" spans="4:53" x14ac:dyDescent="0.25">
      <c r="D211" s="16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</row>
    <row r="212" spans="4:53" x14ac:dyDescent="0.25">
      <c r="D212" s="16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</row>
    <row r="213" spans="4:53" x14ac:dyDescent="0.25">
      <c r="D213" s="16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</row>
    <row r="214" spans="4:53" x14ac:dyDescent="0.25">
      <c r="D214" s="16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</row>
    <row r="215" spans="4:53" x14ac:dyDescent="0.25">
      <c r="D215" s="16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</row>
    <row r="216" spans="4:53" x14ac:dyDescent="0.25">
      <c r="D216" s="16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</row>
    <row r="217" spans="4:53" x14ac:dyDescent="0.25">
      <c r="D217" s="16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</row>
    <row r="218" spans="4:53" x14ac:dyDescent="0.25">
      <c r="D218" s="16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</row>
    <row r="219" spans="4:53" x14ac:dyDescent="0.25">
      <c r="D219" s="16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</row>
    <row r="220" spans="4:53" x14ac:dyDescent="0.25">
      <c r="D220" s="16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</row>
    <row r="221" spans="4:53" x14ac:dyDescent="0.25">
      <c r="D221" s="16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</row>
    <row r="222" spans="4:53" x14ac:dyDescent="0.25">
      <c r="D222" s="16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</row>
    <row r="223" spans="4:53" x14ac:dyDescent="0.25">
      <c r="D223" s="16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</row>
    <row r="224" spans="4:53" x14ac:dyDescent="0.25">
      <c r="D224" s="16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</row>
    <row r="225" spans="4:53" x14ac:dyDescent="0.25">
      <c r="D225" s="16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</row>
    <row r="226" spans="4:53" x14ac:dyDescent="0.25">
      <c r="D226" s="16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</row>
    <row r="227" spans="4:53" x14ac:dyDescent="0.25">
      <c r="D227" s="16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</row>
    <row r="228" spans="4:53" x14ac:dyDescent="0.25">
      <c r="D228" s="16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</row>
    <row r="229" spans="4:53" x14ac:dyDescent="0.25">
      <c r="D229" s="16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</row>
    <row r="230" spans="4:53" x14ac:dyDescent="0.25">
      <c r="D230" s="16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</row>
    <row r="231" spans="4:53" x14ac:dyDescent="0.25">
      <c r="D231" s="16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</row>
    <row r="232" spans="4:53" x14ac:dyDescent="0.25">
      <c r="D232" s="16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</row>
    <row r="233" spans="4:53" x14ac:dyDescent="0.25">
      <c r="D233" s="16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</row>
    <row r="234" spans="4:53" x14ac:dyDescent="0.25">
      <c r="D234" s="16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</row>
    <row r="235" spans="4:53" x14ac:dyDescent="0.25">
      <c r="D235" s="16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</row>
    <row r="236" spans="4:53" x14ac:dyDescent="0.25">
      <c r="D236" s="16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</row>
    <row r="237" spans="4:53" x14ac:dyDescent="0.25">
      <c r="D237" s="16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</row>
    <row r="238" spans="4:53" x14ac:dyDescent="0.25">
      <c r="D238" s="16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</row>
    <row r="239" spans="4:53" x14ac:dyDescent="0.25">
      <c r="D239" s="16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</row>
    <row r="240" spans="4:53" x14ac:dyDescent="0.25">
      <c r="D240" s="16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</row>
    <row r="241" spans="4:53" x14ac:dyDescent="0.25">
      <c r="D241" s="16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</row>
    <row r="242" spans="4:53" x14ac:dyDescent="0.25">
      <c r="D242" s="16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</row>
    <row r="243" spans="4:53" x14ac:dyDescent="0.25">
      <c r="D243" s="16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</row>
    <row r="244" spans="4:53" x14ac:dyDescent="0.25">
      <c r="D244" s="16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</row>
    <row r="245" spans="4:53" x14ac:dyDescent="0.25">
      <c r="D245" s="16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</row>
    <row r="246" spans="4:53" x14ac:dyDescent="0.25">
      <c r="D246" s="16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</row>
    <row r="247" spans="4:53" x14ac:dyDescent="0.25">
      <c r="D247" s="16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</row>
    <row r="248" spans="4:53" x14ac:dyDescent="0.25">
      <c r="D248" s="16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</row>
    <row r="249" spans="4:53" x14ac:dyDescent="0.25">
      <c r="D249" s="16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</row>
    <row r="250" spans="4:53" x14ac:dyDescent="0.25">
      <c r="D250" s="16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</row>
    <row r="251" spans="4:53" x14ac:dyDescent="0.25">
      <c r="D251" s="16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</row>
    <row r="252" spans="4:53" x14ac:dyDescent="0.25">
      <c r="D252" s="16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</row>
    <row r="253" spans="4:53" x14ac:dyDescent="0.25">
      <c r="D253" s="16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</row>
    <row r="254" spans="4:53" x14ac:dyDescent="0.25">
      <c r="D254" s="16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</row>
    <row r="255" spans="4:53" x14ac:dyDescent="0.25">
      <c r="D255" s="16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</row>
    <row r="256" spans="4:53" x14ac:dyDescent="0.25">
      <c r="D256" s="16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</row>
    <row r="257" spans="4:53" x14ac:dyDescent="0.25">
      <c r="D257" s="16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</row>
    <row r="258" spans="4:53" x14ac:dyDescent="0.25">
      <c r="D258" s="16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</row>
    <row r="259" spans="4:53" x14ac:dyDescent="0.25">
      <c r="D259" s="16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</row>
    <row r="260" spans="4:53" x14ac:dyDescent="0.25">
      <c r="D260" s="16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</row>
    <row r="261" spans="4:53" x14ac:dyDescent="0.25">
      <c r="D261" s="16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</row>
    <row r="262" spans="4:53" x14ac:dyDescent="0.25">
      <c r="D262" s="16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</row>
    <row r="263" spans="4:53" x14ac:dyDescent="0.25">
      <c r="D263" s="16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</row>
    <row r="264" spans="4:53" x14ac:dyDescent="0.25">
      <c r="D264" s="16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</row>
    <row r="265" spans="4:53" x14ac:dyDescent="0.25">
      <c r="D265" s="16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</row>
    <row r="266" spans="4:53" x14ac:dyDescent="0.25">
      <c r="D266" s="16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</row>
    <row r="267" spans="4:53" x14ac:dyDescent="0.25">
      <c r="D267" s="16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</row>
    <row r="268" spans="4:53" x14ac:dyDescent="0.25">
      <c r="D268" s="16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</row>
    <row r="269" spans="4:53" x14ac:dyDescent="0.25">
      <c r="D269" s="16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</row>
    <row r="270" spans="4:53" x14ac:dyDescent="0.25">
      <c r="D270" s="16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</row>
    <row r="271" spans="4:53" x14ac:dyDescent="0.25">
      <c r="D271" s="16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</row>
    <row r="272" spans="4:53" x14ac:dyDescent="0.25">
      <c r="D272" s="16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</row>
    <row r="273" spans="4:53" x14ac:dyDescent="0.25">
      <c r="D273" s="16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</row>
    <row r="274" spans="4:53" x14ac:dyDescent="0.25">
      <c r="D274" s="16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</row>
    <row r="275" spans="4:53" x14ac:dyDescent="0.25">
      <c r="D275" s="16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</row>
    <row r="276" spans="4:53" x14ac:dyDescent="0.25">
      <c r="D276" s="16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</row>
    <row r="277" spans="4:53" x14ac:dyDescent="0.25">
      <c r="D277" s="16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</row>
    <row r="278" spans="4:53" x14ac:dyDescent="0.25">
      <c r="D278" s="16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</row>
    <row r="279" spans="4:53" x14ac:dyDescent="0.25">
      <c r="D279" s="16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</row>
    <row r="280" spans="4:53" x14ac:dyDescent="0.25">
      <c r="D280" s="16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</row>
    <row r="281" spans="4:53" x14ac:dyDescent="0.25">
      <c r="D281" s="16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</row>
    <row r="282" spans="4:53" x14ac:dyDescent="0.25">
      <c r="D282" s="16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</row>
    <row r="283" spans="4:53" x14ac:dyDescent="0.25">
      <c r="D283" s="16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</row>
    <row r="284" spans="4:53" x14ac:dyDescent="0.25">
      <c r="D284" s="16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</row>
    <row r="285" spans="4:53" x14ac:dyDescent="0.25">
      <c r="D285" s="16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</row>
    <row r="286" spans="4:53" x14ac:dyDescent="0.25">
      <c r="D286" s="16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</row>
    <row r="287" spans="4:53" x14ac:dyDescent="0.25">
      <c r="D287" s="16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</row>
    <row r="288" spans="4:53" x14ac:dyDescent="0.25">
      <c r="D288" s="16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</row>
    <row r="289" spans="4:53" x14ac:dyDescent="0.25">
      <c r="D289" s="16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</row>
    <row r="290" spans="4:53" x14ac:dyDescent="0.25">
      <c r="D290" s="16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</row>
    <row r="291" spans="4:53" x14ac:dyDescent="0.25">
      <c r="D291" s="16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</row>
    <row r="292" spans="4:53" x14ac:dyDescent="0.25">
      <c r="D292" s="16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</row>
    <row r="293" spans="4:53" x14ac:dyDescent="0.25">
      <c r="D293" s="16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</row>
    <row r="294" spans="4:53" x14ac:dyDescent="0.25">
      <c r="D294" s="16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</row>
    <row r="295" spans="4:53" x14ac:dyDescent="0.25">
      <c r="D295" s="16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</row>
    <row r="296" spans="4:53" x14ac:dyDescent="0.25">
      <c r="D296" s="16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</row>
    <row r="297" spans="4:53" x14ac:dyDescent="0.25">
      <c r="D297" s="16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</row>
    <row r="298" spans="4:53" x14ac:dyDescent="0.25">
      <c r="D298" s="16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</row>
    <row r="299" spans="4:53" x14ac:dyDescent="0.25">
      <c r="D299" s="16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</row>
    <row r="300" spans="4:53" x14ac:dyDescent="0.25">
      <c r="D300" s="16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</row>
    <row r="301" spans="4:53" x14ac:dyDescent="0.25">
      <c r="D301" s="16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</row>
    <row r="302" spans="4:53" x14ac:dyDescent="0.25">
      <c r="D302" s="16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</row>
    <row r="303" spans="4:53" x14ac:dyDescent="0.25">
      <c r="D303" s="16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</row>
    <row r="304" spans="4:53" x14ac:dyDescent="0.25">
      <c r="D304" s="16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</row>
    <row r="305" spans="4:53" x14ac:dyDescent="0.25">
      <c r="D305" s="16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</row>
    <row r="306" spans="4:53" x14ac:dyDescent="0.25">
      <c r="D306" s="16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</row>
    <row r="307" spans="4:53" x14ac:dyDescent="0.25">
      <c r="D307" s="16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</row>
    <row r="308" spans="4:53" x14ac:dyDescent="0.25">
      <c r="D308" s="16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</row>
    <row r="309" spans="4:53" x14ac:dyDescent="0.25">
      <c r="D309" s="16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</row>
    <row r="310" spans="4:53" x14ac:dyDescent="0.25">
      <c r="D310" s="16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</row>
    <row r="311" spans="4:53" x14ac:dyDescent="0.25">
      <c r="D311" s="16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</row>
    <row r="312" spans="4:53" x14ac:dyDescent="0.25">
      <c r="D312" s="16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</row>
    <row r="313" spans="4:53" x14ac:dyDescent="0.25">
      <c r="D313" s="16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</row>
    <row r="314" spans="4:53" x14ac:dyDescent="0.25">
      <c r="D314" s="16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</row>
    <row r="315" spans="4:53" x14ac:dyDescent="0.25">
      <c r="D315" s="16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</row>
    <row r="316" spans="4:53" x14ac:dyDescent="0.25">
      <c r="D316" s="16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</row>
    <row r="317" spans="4:53" x14ac:dyDescent="0.25">
      <c r="D317" s="16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</row>
    <row r="318" spans="4:53" x14ac:dyDescent="0.25">
      <c r="D318" s="16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</row>
    <row r="319" spans="4:53" x14ac:dyDescent="0.25">
      <c r="D319" s="16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</row>
    <row r="320" spans="4:53" x14ac:dyDescent="0.25">
      <c r="D320" s="16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</row>
    <row r="321" spans="4:53" x14ac:dyDescent="0.25">
      <c r="D321" s="16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</row>
    <row r="322" spans="4:53" x14ac:dyDescent="0.25">
      <c r="D322" s="16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</row>
    <row r="323" spans="4:53" x14ac:dyDescent="0.25">
      <c r="D323" s="16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</row>
    <row r="324" spans="4:53" x14ac:dyDescent="0.25">
      <c r="D324" s="16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</row>
    <row r="325" spans="4:53" x14ac:dyDescent="0.25">
      <c r="D325" s="16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</row>
    <row r="326" spans="4:53" x14ac:dyDescent="0.25">
      <c r="D326" s="16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</row>
    <row r="327" spans="4:53" x14ac:dyDescent="0.25">
      <c r="D327" s="16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</row>
    <row r="328" spans="4:53" x14ac:dyDescent="0.25">
      <c r="D328" s="16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</row>
    <row r="329" spans="4:53" x14ac:dyDescent="0.25">
      <c r="D329" s="16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</row>
    <row r="330" spans="4:53" x14ac:dyDescent="0.25">
      <c r="D330" s="16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</row>
    <row r="331" spans="4:53" x14ac:dyDescent="0.25">
      <c r="D331" s="16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</row>
    <row r="332" spans="4:53" x14ac:dyDescent="0.25">
      <c r="D332" s="16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</row>
    <row r="333" spans="4:53" x14ac:dyDescent="0.25">
      <c r="D333" s="16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</row>
    <row r="334" spans="4:53" x14ac:dyDescent="0.25">
      <c r="D334" s="16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</row>
    <row r="335" spans="4:53" x14ac:dyDescent="0.25">
      <c r="D335" s="16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</row>
    <row r="336" spans="4:53" x14ac:dyDescent="0.25">
      <c r="D336" s="16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</row>
    <row r="337" spans="4:53" x14ac:dyDescent="0.25">
      <c r="D337" s="16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</row>
    <row r="338" spans="4:53" x14ac:dyDescent="0.25">
      <c r="D338" s="16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</row>
    <row r="339" spans="4:53" x14ac:dyDescent="0.25">
      <c r="D339" s="16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</row>
    <row r="340" spans="4:53" x14ac:dyDescent="0.25">
      <c r="D340" s="16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</row>
    <row r="341" spans="4:53" x14ac:dyDescent="0.25">
      <c r="D341" s="16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</row>
    <row r="342" spans="4:53" x14ac:dyDescent="0.25">
      <c r="D342" s="16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</row>
    <row r="343" spans="4:53" x14ac:dyDescent="0.25">
      <c r="D343" s="16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</row>
    <row r="344" spans="4:53" x14ac:dyDescent="0.25">
      <c r="D344" s="16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</row>
    <row r="345" spans="4:53" x14ac:dyDescent="0.25">
      <c r="D345" s="16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</row>
    <row r="346" spans="4:53" x14ac:dyDescent="0.25">
      <c r="D346" s="16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</row>
    <row r="347" spans="4:53" x14ac:dyDescent="0.25">
      <c r="D347" s="16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</row>
    <row r="348" spans="4:53" x14ac:dyDescent="0.25">
      <c r="D348" s="16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</row>
    <row r="349" spans="4:53" x14ac:dyDescent="0.25">
      <c r="D349" s="16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</row>
    <row r="350" spans="4:53" x14ac:dyDescent="0.25">
      <c r="D350" s="16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</row>
    <row r="351" spans="4:53" x14ac:dyDescent="0.25">
      <c r="D351" s="16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</row>
    <row r="352" spans="4:53" x14ac:dyDescent="0.25">
      <c r="D352" s="16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</row>
    <row r="353" spans="4:53" x14ac:dyDescent="0.25">
      <c r="D353" s="16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</row>
    <row r="354" spans="4:53" x14ac:dyDescent="0.25">
      <c r="D354" s="16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</row>
    <row r="355" spans="4:53" x14ac:dyDescent="0.25">
      <c r="D355" s="16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</row>
    <row r="356" spans="4:53" x14ac:dyDescent="0.25">
      <c r="D356" s="16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</row>
    <row r="357" spans="4:53" x14ac:dyDescent="0.25">
      <c r="D357" s="16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</row>
    <row r="358" spans="4:53" x14ac:dyDescent="0.25">
      <c r="D358" s="16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</row>
    <row r="359" spans="4:53" x14ac:dyDescent="0.25">
      <c r="D359" s="16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</row>
    <row r="360" spans="4:53" x14ac:dyDescent="0.25">
      <c r="D360" s="16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</row>
    <row r="361" spans="4:53" x14ac:dyDescent="0.25">
      <c r="D361" s="16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</row>
    <row r="362" spans="4:53" x14ac:dyDescent="0.25">
      <c r="D362" s="16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</row>
    <row r="363" spans="4:53" x14ac:dyDescent="0.25">
      <c r="D363" s="16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</row>
    <row r="364" spans="4:53" x14ac:dyDescent="0.25">
      <c r="D364" s="16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</row>
    <row r="365" spans="4:53" x14ac:dyDescent="0.25">
      <c r="D365" s="16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</row>
    <row r="366" spans="4:53" x14ac:dyDescent="0.25">
      <c r="D366" s="16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</row>
    <row r="367" spans="4:53" x14ac:dyDescent="0.25">
      <c r="D367" s="16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</row>
    <row r="368" spans="4:53" x14ac:dyDescent="0.25">
      <c r="D368" s="16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</row>
    <row r="369" spans="4:53" x14ac:dyDescent="0.25">
      <c r="D369" s="16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</row>
    <row r="370" spans="4:53" x14ac:dyDescent="0.25">
      <c r="D370" s="16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</row>
    <row r="371" spans="4:53" x14ac:dyDescent="0.25">
      <c r="D371" s="16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</row>
    <row r="372" spans="4:53" x14ac:dyDescent="0.25">
      <c r="D372" s="16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</row>
    <row r="373" spans="4:53" x14ac:dyDescent="0.25">
      <c r="D373" s="16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</row>
    <row r="374" spans="4:53" x14ac:dyDescent="0.25">
      <c r="D374" s="16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</row>
    <row r="375" spans="4:53" x14ac:dyDescent="0.25">
      <c r="D375" s="16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</row>
    <row r="376" spans="4:53" x14ac:dyDescent="0.25">
      <c r="D376" s="16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</row>
    <row r="377" spans="4:53" x14ac:dyDescent="0.25">
      <c r="D377" s="16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</row>
    <row r="378" spans="4:53" x14ac:dyDescent="0.25">
      <c r="D378" s="16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</row>
    <row r="379" spans="4:53" x14ac:dyDescent="0.25">
      <c r="D379" s="16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</row>
    <row r="380" spans="4:53" x14ac:dyDescent="0.25">
      <c r="D380" s="16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</row>
    <row r="381" spans="4:53" x14ac:dyDescent="0.25">
      <c r="D381" s="16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</row>
    <row r="382" spans="4:53" x14ac:dyDescent="0.25">
      <c r="D382" s="16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</row>
    <row r="383" spans="4:53" x14ac:dyDescent="0.25">
      <c r="D383" s="16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</row>
    <row r="384" spans="4:53" x14ac:dyDescent="0.25">
      <c r="D384" s="16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</row>
    <row r="385" spans="4:53" x14ac:dyDescent="0.25">
      <c r="D385" s="16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</row>
    <row r="386" spans="4:53" x14ac:dyDescent="0.25">
      <c r="D386" s="16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</row>
    <row r="387" spans="4:53" x14ac:dyDescent="0.25">
      <c r="D387" s="16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</row>
    <row r="388" spans="4:53" x14ac:dyDescent="0.25">
      <c r="D388" s="16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</row>
    <row r="389" spans="4:53" x14ac:dyDescent="0.25">
      <c r="D389" s="16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</row>
    <row r="390" spans="4:53" x14ac:dyDescent="0.25">
      <c r="D390" s="16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</row>
    <row r="391" spans="4:53" x14ac:dyDescent="0.25">
      <c r="D391" s="16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</row>
    <row r="392" spans="4:53" x14ac:dyDescent="0.25">
      <c r="D392" s="16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</row>
    <row r="393" spans="4:53" x14ac:dyDescent="0.25">
      <c r="D393" s="16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</row>
    <row r="394" spans="4:53" x14ac:dyDescent="0.25">
      <c r="D394" s="16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</row>
    <row r="395" spans="4:53" x14ac:dyDescent="0.25">
      <c r="D395" s="16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</row>
    <row r="396" spans="4:53" x14ac:dyDescent="0.25">
      <c r="D396" s="16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</row>
    <row r="397" spans="4:53" x14ac:dyDescent="0.25">
      <c r="D397" s="16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</row>
    <row r="398" spans="4:53" x14ac:dyDescent="0.25">
      <c r="D398" s="16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</row>
    <row r="399" spans="4:53" x14ac:dyDescent="0.25">
      <c r="D399" s="16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</row>
    <row r="400" spans="4:53" x14ac:dyDescent="0.25">
      <c r="D400" s="16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</row>
    <row r="401" spans="4:53" x14ac:dyDescent="0.25">
      <c r="D401" s="16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</row>
    <row r="402" spans="4:53" x14ac:dyDescent="0.25">
      <c r="D402" s="16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</row>
    <row r="403" spans="4:53" x14ac:dyDescent="0.25">
      <c r="D403" s="16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</row>
    <row r="404" spans="4:53" x14ac:dyDescent="0.25">
      <c r="D404" s="16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</row>
    <row r="405" spans="4:53" x14ac:dyDescent="0.25">
      <c r="D405" s="16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</row>
    <row r="406" spans="4:53" x14ac:dyDescent="0.25">
      <c r="D406" s="16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</row>
    <row r="407" spans="4:53" x14ac:dyDescent="0.25">
      <c r="D407" s="16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</row>
    <row r="408" spans="4:53" x14ac:dyDescent="0.25">
      <c r="D408" s="16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</row>
    <row r="409" spans="4:53" x14ac:dyDescent="0.25">
      <c r="D409" s="16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</row>
    <row r="410" spans="4:53" x14ac:dyDescent="0.25">
      <c r="D410" s="16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</row>
    <row r="411" spans="4:53" x14ac:dyDescent="0.25">
      <c r="D411" s="16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</row>
    <row r="412" spans="4:53" x14ac:dyDescent="0.25">
      <c r="D412" s="16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</row>
    <row r="413" spans="4:53" x14ac:dyDescent="0.25">
      <c r="D413" s="16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</row>
    <row r="414" spans="4:53" x14ac:dyDescent="0.25">
      <c r="D414" s="16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</row>
    <row r="415" spans="4:53" x14ac:dyDescent="0.25">
      <c r="D415" s="16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</row>
    <row r="416" spans="4:53" x14ac:dyDescent="0.25">
      <c r="D416" s="16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</row>
    <row r="417" spans="4:53" x14ac:dyDescent="0.25">
      <c r="D417" s="16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</row>
    <row r="418" spans="4:53" x14ac:dyDescent="0.25">
      <c r="D418" s="16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</row>
    <row r="419" spans="4:53" x14ac:dyDescent="0.25">
      <c r="D419" s="16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</row>
    <row r="420" spans="4:53" x14ac:dyDescent="0.25">
      <c r="D420" s="16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</row>
    <row r="421" spans="4:53" x14ac:dyDescent="0.25">
      <c r="D421" s="16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</row>
    <row r="422" spans="4:53" x14ac:dyDescent="0.25">
      <c r="D422" s="16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</row>
    <row r="423" spans="4:53" x14ac:dyDescent="0.25">
      <c r="D423" s="16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</row>
    <row r="424" spans="4:53" x14ac:dyDescent="0.25">
      <c r="D424" s="16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</row>
    <row r="425" spans="4:53" x14ac:dyDescent="0.25">
      <c r="D425" s="16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</row>
    <row r="426" spans="4:53" x14ac:dyDescent="0.25">
      <c r="D426" s="16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</row>
    <row r="427" spans="4:53" x14ac:dyDescent="0.25">
      <c r="D427" s="16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</row>
    <row r="428" spans="4:53" x14ac:dyDescent="0.25">
      <c r="D428" s="16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</row>
    <row r="429" spans="4:53" x14ac:dyDescent="0.25">
      <c r="D429" s="16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</row>
    <row r="430" spans="4:53" x14ac:dyDescent="0.25">
      <c r="D430" s="16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</row>
    <row r="431" spans="4:53" x14ac:dyDescent="0.25">
      <c r="D431" s="16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</row>
    <row r="432" spans="4:53" x14ac:dyDescent="0.25">
      <c r="D432" s="16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</row>
    <row r="433" spans="4:53" x14ac:dyDescent="0.25">
      <c r="D433" s="16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</row>
    <row r="434" spans="4:53" x14ac:dyDescent="0.25">
      <c r="D434" s="16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</row>
    <row r="435" spans="4:53" x14ac:dyDescent="0.25">
      <c r="D435" s="16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</row>
    <row r="436" spans="4:53" x14ac:dyDescent="0.25">
      <c r="D436" s="16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</row>
    <row r="437" spans="4:53" x14ac:dyDescent="0.25">
      <c r="D437" s="16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</row>
    <row r="438" spans="4:53" x14ac:dyDescent="0.25">
      <c r="D438" s="16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</row>
    <row r="439" spans="4:53" x14ac:dyDescent="0.25">
      <c r="D439" s="16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</row>
    <row r="440" spans="4:53" x14ac:dyDescent="0.25">
      <c r="D440" s="16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</row>
    <row r="441" spans="4:53" x14ac:dyDescent="0.25">
      <c r="D441" s="16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</row>
    <row r="442" spans="4:53" x14ac:dyDescent="0.25">
      <c r="D442" s="16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</row>
    <row r="443" spans="4:53" x14ac:dyDescent="0.25">
      <c r="D443" s="16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</row>
    <row r="444" spans="4:53" x14ac:dyDescent="0.25">
      <c r="D444" s="16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</row>
    <row r="445" spans="4:53" x14ac:dyDescent="0.25">
      <c r="D445" s="16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</row>
    <row r="446" spans="4:53" x14ac:dyDescent="0.25">
      <c r="D446" s="16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</row>
    <row r="447" spans="4:53" x14ac:dyDescent="0.25">
      <c r="D447" s="16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</row>
    <row r="448" spans="4:53" x14ac:dyDescent="0.25">
      <c r="D448" s="16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</row>
    <row r="449" spans="4:53" x14ac:dyDescent="0.25">
      <c r="D449" s="16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</row>
    <row r="450" spans="4:53" x14ac:dyDescent="0.25">
      <c r="D450" s="16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</row>
    <row r="451" spans="4:53" x14ac:dyDescent="0.25">
      <c r="D451" s="16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</row>
    <row r="452" spans="4:53" x14ac:dyDescent="0.25">
      <c r="D452" s="16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</row>
    <row r="453" spans="4:53" x14ac:dyDescent="0.25">
      <c r="D453" s="16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</row>
    <row r="454" spans="4:53" x14ac:dyDescent="0.25">
      <c r="D454" s="16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</row>
    <row r="455" spans="4:53" x14ac:dyDescent="0.25">
      <c r="D455" s="16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</row>
    <row r="456" spans="4:53" x14ac:dyDescent="0.25">
      <c r="D456" s="16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</row>
    <row r="457" spans="4:53" x14ac:dyDescent="0.25">
      <c r="D457" s="16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</row>
    <row r="458" spans="4:53" x14ac:dyDescent="0.25">
      <c r="D458" s="16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</row>
    <row r="459" spans="4:53" x14ac:dyDescent="0.25">
      <c r="D459" s="16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</row>
    <row r="460" spans="4:53" x14ac:dyDescent="0.25">
      <c r="D460" s="16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</row>
    <row r="461" spans="4:53" x14ac:dyDescent="0.25">
      <c r="D461" s="16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</row>
    <row r="462" spans="4:53" x14ac:dyDescent="0.25">
      <c r="D462" s="16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</row>
    <row r="463" spans="4:53" x14ac:dyDescent="0.25">
      <c r="D463" s="16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</row>
    <row r="464" spans="4:53" x14ac:dyDescent="0.25">
      <c r="D464" s="16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</row>
    <row r="465" spans="4:53" x14ac:dyDescent="0.25">
      <c r="D465" s="16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</row>
    <row r="466" spans="4:53" x14ac:dyDescent="0.25">
      <c r="D466" s="16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</row>
    <row r="467" spans="4:53" x14ac:dyDescent="0.25">
      <c r="D467" s="16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</row>
    <row r="468" spans="4:53" x14ac:dyDescent="0.25">
      <c r="D468" s="16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</row>
    <row r="469" spans="4:53" x14ac:dyDescent="0.25">
      <c r="D469" s="16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</row>
    <row r="470" spans="4:53" x14ac:dyDescent="0.25">
      <c r="D470" s="16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</row>
    <row r="471" spans="4:53" x14ac:dyDescent="0.25">
      <c r="D471" s="16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</row>
    <row r="472" spans="4:53" x14ac:dyDescent="0.25">
      <c r="D472" s="16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</row>
    <row r="473" spans="4:53" x14ac:dyDescent="0.25">
      <c r="D473" s="16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</row>
    <row r="474" spans="4:53" x14ac:dyDescent="0.25">
      <c r="D474" s="16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</row>
    <row r="475" spans="4:53" x14ac:dyDescent="0.25">
      <c r="D475" s="16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</row>
    <row r="476" spans="4:53" x14ac:dyDescent="0.25">
      <c r="D476" s="16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</row>
    <row r="477" spans="4:53" x14ac:dyDescent="0.25">
      <c r="D477" s="16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</row>
    <row r="478" spans="4:53" x14ac:dyDescent="0.25">
      <c r="D478" s="16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</row>
    <row r="479" spans="4:53" x14ac:dyDescent="0.25">
      <c r="D479" s="16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</row>
    <row r="480" spans="4:53" x14ac:dyDescent="0.25">
      <c r="D480" s="16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</row>
    <row r="481" spans="4:53" x14ac:dyDescent="0.25">
      <c r="D481" s="16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</row>
    <row r="482" spans="4:53" x14ac:dyDescent="0.25">
      <c r="D482" s="16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</row>
    <row r="483" spans="4:53" x14ac:dyDescent="0.25">
      <c r="D483" s="16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</row>
    <row r="484" spans="4:53" x14ac:dyDescent="0.25">
      <c r="D484" s="16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</row>
    <row r="485" spans="4:53" x14ac:dyDescent="0.25">
      <c r="D485" s="16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</row>
    <row r="486" spans="4:53" x14ac:dyDescent="0.25">
      <c r="D486" s="16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</row>
    <row r="487" spans="4:53" x14ac:dyDescent="0.25">
      <c r="D487" s="16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</row>
    <row r="488" spans="4:53" x14ac:dyDescent="0.25">
      <c r="D488" s="16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</row>
    <row r="489" spans="4:53" x14ac:dyDescent="0.25">
      <c r="D489" s="16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</row>
    <row r="490" spans="4:53" x14ac:dyDescent="0.25">
      <c r="D490" s="16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</row>
    <row r="491" spans="4:53" x14ac:dyDescent="0.25">
      <c r="D491" s="16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</row>
    <row r="492" spans="4:53" x14ac:dyDescent="0.25">
      <c r="D492" s="16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</row>
    <row r="493" spans="4:53" x14ac:dyDescent="0.25">
      <c r="D493" s="16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</row>
    <row r="494" spans="4:53" x14ac:dyDescent="0.25">
      <c r="D494" s="16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</row>
    <row r="495" spans="4:53" x14ac:dyDescent="0.25">
      <c r="D495" s="16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</row>
    <row r="496" spans="4:53" x14ac:dyDescent="0.25">
      <c r="D496" s="16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</row>
    <row r="497" spans="4:53" x14ac:dyDescent="0.25">
      <c r="D497" s="16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</row>
    <row r="498" spans="4:53" x14ac:dyDescent="0.25">
      <c r="D498" s="16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</row>
    <row r="499" spans="4:53" x14ac:dyDescent="0.25">
      <c r="D499" s="16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</row>
    <row r="500" spans="4:53" x14ac:dyDescent="0.25">
      <c r="D500" s="16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</row>
    <row r="501" spans="4:53" x14ac:dyDescent="0.25">
      <c r="D501" s="16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</row>
    <row r="502" spans="4:53" x14ac:dyDescent="0.25">
      <c r="D502" s="16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</row>
    <row r="503" spans="4:53" x14ac:dyDescent="0.25">
      <c r="D503" s="16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</row>
    <row r="504" spans="4:53" x14ac:dyDescent="0.25">
      <c r="D504" s="16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</row>
    <row r="505" spans="4:53" x14ac:dyDescent="0.25">
      <c r="D505" s="16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</row>
    <row r="506" spans="4:53" x14ac:dyDescent="0.25">
      <c r="D506" s="16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</row>
    <row r="507" spans="4:53" x14ac:dyDescent="0.25">
      <c r="D507" s="16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</row>
    <row r="508" spans="4:53" x14ac:dyDescent="0.25">
      <c r="D508" s="16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</row>
    <row r="509" spans="4:53" x14ac:dyDescent="0.25">
      <c r="D509" s="16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</row>
    <row r="510" spans="4:53" x14ac:dyDescent="0.25">
      <c r="D510" s="16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</row>
    <row r="511" spans="4:53" x14ac:dyDescent="0.25">
      <c r="D511" s="16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</row>
    <row r="512" spans="4:53" x14ac:dyDescent="0.25">
      <c r="D512" s="16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</row>
    <row r="513" spans="4:53" x14ac:dyDescent="0.25">
      <c r="D513" s="16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</row>
    <row r="514" spans="4:53" x14ac:dyDescent="0.25">
      <c r="D514" s="16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</row>
    <row r="515" spans="4:53" x14ac:dyDescent="0.25">
      <c r="D515" s="16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</row>
    <row r="516" spans="4:53" x14ac:dyDescent="0.25">
      <c r="D516" s="16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</row>
    <row r="517" spans="4:53" x14ac:dyDescent="0.25">
      <c r="D517" s="16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</row>
    <row r="518" spans="4:53" x14ac:dyDescent="0.25">
      <c r="D518" s="16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</row>
    <row r="519" spans="4:53" x14ac:dyDescent="0.25">
      <c r="D519" s="16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</row>
    <row r="520" spans="4:53" x14ac:dyDescent="0.25">
      <c r="D520" s="16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</row>
    <row r="521" spans="4:53" x14ac:dyDescent="0.25">
      <c r="D521" s="16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</row>
    <row r="522" spans="4:53" x14ac:dyDescent="0.25">
      <c r="D522" s="16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</row>
    <row r="523" spans="4:53" x14ac:dyDescent="0.25">
      <c r="D523" s="16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</row>
    <row r="524" spans="4:53" x14ac:dyDescent="0.25">
      <c r="D524" s="16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</row>
    <row r="525" spans="4:53" x14ac:dyDescent="0.25">
      <c r="D525" s="16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</row>
    <row r="526" spans="4:53" x14ac:dyDescent="0.25">
      <c r="D526" s="16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</row>
    <row r="527" spans="4:53" x14ac:dyDescent="0.25">
      <c r="D527" s="16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</row>
    <row r="528" spans="4:53" x14ac:dyDescent="0.25">
      <c r="D528" s="16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</row>
    <row r="529" spans="4:53" x14ac:dyDescent="0.25">
      <c r="D529" s="16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</row>
    <row r="530" spans="4:53" x14ac:dyDescent="0.25">
      <c r="D530" s="16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</row>
    <row r="531" spans="4:53" x14ac:dyDescent="0.25">
      <c r="D531" s="16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</row>
    <row r="532" spans="4:53" x14ac:dyDescent="0.25">
      <c r="D532" s="16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</row>
    <row r="533" spans="4:53" x14ac:dyDescent="0.25">
      <c r="D533" s="16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</row>
    <row r="534" spans="4:53" x14ac:dyDescent="0.25">
      <c r="D534" s="16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</row>
    <row r="535" spans="4:53" x14ac:dyDescent="0.25">
      <c r="D535" s="16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</row>
    <row r="536" spans="4:53" x14ac:dyDescent="0.25">
      <c r="D536" s="16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</row>
    <row r="537" spans="4:53" x14ac:dyDescent="0.25">
      <c r="D537" s="16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</row>
    <row r="538" spans="4:53" x14ac:dyDescent="0.25">
      <c r="D538" s="16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</row>
    <row r="539" spans="4:53" x14ac:dyDescent="0.25">
      <c r="D539" s="16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</row>
    <row r="540" spans="4:53" x14ac:dyDescent="0.25">
      <c r="D540" s="16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</row>
    <row r="541" spans="4:53" x14ac:dyDescent="0.25">
      <c r="D541" s="16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</row>
    <row r="542" spans="4:53" x14ac:dyDescent="0.25">
      <c r="D542" s="16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</row>
    <row r="543" spans="4:53" x14ac:dyDescent="0.25">
      <c r="D543" s="16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</row>
    <row r="544" spans="4:53" x14ac:dyDescent="0.25">
      <c r="D544" s="16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</row>
    <row r="545" spans="4:53" x14ac:dyDescent="0.25">
      <c r="D545" s="16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</row>
    <row r="546" spans="4:53" x14ac:dyDescent="0.25">
      <c r="D546" s="16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</row>
    <row r="547" spans="4:53" x14ac:dyDescent="0.25">
      <c r="D547" s="16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</row>
    <row r="548" spans="4:53" x14ac:dyDescent="0.25">
      <c r="D548" s="16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</row>
    <row r="549" spans="4:53" x14ac:dyDescent="0.25">
      <c r="D549" s="16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</row>
    <row r="550" spans="4:53" x14ac:dyDescent="0.25">
      <c r="D550" s="16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</row>
    <row r="551" spans="4:53" x14ac:dyDescent="0.25">
      <c r="D551" s="16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</row>
    <row r="552" spans="4:53" x14ac:dyDescent="0.25">
      <c r="D552" s="16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</row>
    <row r="553" spans="4:53" x14ac:dyDescent="0.25">
      <c r="D553" s="16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</row>
    <row r="554" spans="4:53" x14ac:dyDescent="0.25">
      <c r="D554" s="16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</row>
    <row r="555" spans="4:53" x14ac:dyDescent="0.25">
      <c r="D555" s="16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</row>
    <row r="556" spans="4:53" x14ac:dyDescent="0.25">
      <c r="D556" s="16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</row>
    <row r="557" spans="4:53" x14ac:dyDescent="0.25">
      <c r="D557" s="16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</row>
    <row r="558" spans="4:53" x14ac:dyDescent="0.25">
      <c r="D558" s="16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</row>
    <row r="559" spans="4:53" x14ac:dyDescent="0.25">
      <c r="D559" s="16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</row>
    <row r="560" spans="4:53" x14ac:dyDescent="0.25">
      <c r="D560" s="16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</row>
    <row r="561" spans="4:53" x14ac:dyDescent="0.25">
      <c r="D561" s="16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</row>
    <row r="562" spans="4:53" x14ac:dyDescent="0.25">
      <c r="D562" s="16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</row>
    <row r="563" spans="4:53" x14ac:dyDescent="0.25">
      <c r="D563" s="16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</row>
    <row r="564" spans="4:53" x14ac:dyDescent="0.25">
      <c r="D564" s="16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</row>
    <row r="565" spans="4:53" x14ac:dyDescent="0.25">
      <c r="D565" s="16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</row>
    <row r="566" spans="4:53" x14ac:dyDescent="0.25">
      <c r="D566" s="16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</row>
    <row r="567" spans="4:53" x14ac:dyDescent="0.25">
      <c r="D567" s="16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</row>
    <row r="568" spans="4:53" x14ac:dyDescent="0.25">
      <c r="D568" s="16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</row>
    <row r="569" spans="4:53" x14ac:dyDescent="0.25">
      <c r="D569" s="16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</row>
    <row r="570" spans="4:53" x14ac:dyDescent="0.25">
      <c r="D570" s="16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</row>
    <row r="571" spans="4:53" x14ac:dyDescent="0.25">
      <c r="D571" s="16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</row>
    <row r="572" spans="4:53" x14ac:dyDescent="0.25">
      <c r="D572" s="16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</row>
    <row r="573" spans="4:53" x14ac:dyDescent="0.25">
      <c r="D573" s="16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</row>
    <row r="574" spans="4:53" x14ac:dyDescent="0.25">
      <c r="D574" s="16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</row>
    <row r="575" spans="4:53" x14ac:dyDescent="0.25">
      <c r="D575" s="16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</row>
    <row r="576" spans="4:53" x14ac:dyDescent="0.25">
      <c r="D576" s="16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</row>
    <row r="577" spans="4:53" x14ac:dyDescent="0.25">
      <c r="D577" s="16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</row>
    <row r="578" spans="4:53" x14ac:dyDescent="0.25">
      <c r="D578" s="16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</row>
    <row r="579" spans="4:53" x14ac:dyDescent="0.25">
      <c r="D579" s="16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</row>
    <row r="580" spans="4:53" x14ac:dyDescent="0.25">
      <c r="D580" s="16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</row>
    <row r="581" spans="4:53" x14ac:dyDescent="0.25">
      <c r="D581" s="16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</row>
    <row r="582" spans="4:53" x14ac:dyDescent="0.25">
      <c r="D582" s="16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</row>
    <row r="583" spans="4:53" x14ac:dyDescent="0.25">
      <c r="D583" s="16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</row>
    <row r="584" spans="4:53" x14ac:dyDescent="0.25">
      <c r="D584" s="16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</row>
    <row r="585" spans="4:53" x14ac:dyDescent="0.25">
      <c r="D585" s="16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</row>
    <row r="586" spans="4:53" x14ac:dyDescent="0.25">
      <c r="D586" s="16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</row>
    <row r="587" spans="4:53" x14ac:dyDescent="0.25">
      <c r="D587" s="16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</row>
    <row r="588" spans="4:53" x14ac:dyDescent="0.25">
      <c r="D588" s="16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</row>
    <row r="589" spans="4:53" x14ac:dyDescent="0.25">
      <c r="D589" s="16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</row>
    <row r="590" spans="4:53" x14ac:dyDescent="0.25">
      <c r="D590" s="16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</row>
    <row r="591" spans="4:53" x14ac:dyDescent="0.25">
      <c r="D591" s="16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</row>
    <row r="592" spans="4:53" x14ac:dyDescent="0.25">
      <c r="D592" s="16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</row>
    <row r="593" spans="4:53" x14ac:dyDescent="0.25">
      <c r="D593" s="16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</row>
    <row r="594" spans="4:53" x14ac:dyDescent="0.25">
      <c r="D594" s="16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</row>
    <row r="595" spans="4:53" x14ac:dyDescent="0.25">
      <c r="D595" s="16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</row>
    <row r="596" spans="4:53" x14ac:dyDescent="0.25">
      <c r="D596" s="16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</row>
    <row r="597" spans="4:53" x14ac:dyDescent="0.25">
      <c r="D597" s="16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</row>
    <row r="598" spans="4:53" x14ac:dyDescent="0.25">
      <c r="D598" s="16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</row>
    <row r="599" spans="4:53" x14ac:dyDescent="0.25">
      <c r="D599" s="16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</row>
    <row r="600" spans="4:53" x14ac:dyDescent="0.25">
      <c r="D600" s="16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</row>
    <row r="601" spans="4:53" x14ac:dyDescent="0.25">
      <c r="D601" s="16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</row>
    <row r="602" spans="4:53" x14ac:dyDescent="0.25">
      <c r="D602" s="16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</row>
    <row r="603" spans="4:53" x14ac:dyDescent="0.25">
      <c r="D603" s="16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</row>
    <row r="604" spans="4:53" x14ac:dyDescent="0.25">
      <c r="D604" s="16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</row>
    <row r="605" spans="4:53" x14ac:dyDescent="0.25">
      <c r="D605" s="16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</row>
    <row r="606" spans="4:53" x14ac:dyDescent="0.25">
      <c r="D606" s="16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</row>
    <row r="607" spans="4:53" x14ac:dyDescent="0.25">
      <c r="D607" s="16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</row>
    <row r="608" spans="4:53" x14ac:dyDescent="0.25">
      <c r="D608" s="16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</row>
    <row r="609" spans="4:53" x14ac:dyDescent="0.25">
      <c r="D609" s="16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</row>
    <row r="610" spans="4:53" x14ac:dyDescent="0.25">
      <c r="D610" s="16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</row>
    <row r="611" spans="4:53" x14ac:dyDescent="0.25">
      <c r="D611" s="16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</row>
    <row r="612" spans="4:53" x14ac:dyDescent="0.25">
      <c r="D612" s="16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</row>
    <row r="613" spans="4:53" x14ac:dyDescent="0.25">
      <c r="D613" s="16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</row>
    <row r="614" spans="4:53" x14ac:dyDescent="0.25">
      <c r="D614" s="16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</row>
    <row r="615" spans="4:53" x14ac:dyDescent="0.25">
      <c r="D615" s="16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</row>
    <row r="616" spans="4:53" x14ac:dyDescent="0.25">
      <c r="D616" s="16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</row>
    <row r="617" spans="4:53" x14ac:dyDescent="0.25">
      <c r="D617" s="16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</row>
    <row r="618" spans="4:53" x14ac:dyDescent="0.25">
      <c r="D618" s="16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</row>
    <row r="619" spans="4:53" x14ac:dyDescent="0.25">
      <c r="D619" s="16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</row>
    <row r="620" spans="4:53" x14ac:dyDescent="0.25">
      <c r="D620" s="16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</row>
    <row r="621" spans="4:53" x14ac:dyDescent="0.25">
      <c r="D621" s="16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</row>
    <row r="622" spans="4:53" x14ac:dyDescent="0.25">
      <c r="D622" s="16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</row>
    <row r="623" spans="4:53" x14ac:dyDescent="0.25">
      <c r="D623" s="16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</row>
    <row r="624" spans="4:53" x14ac:dyDescent="0.25">
      <c r="D624" s="16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</row>
    <row r="625" spans="4:53" x14ac:dyDescent="0.25">
      <c r="D625" s="16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</row>
    <row r="626" spans="4:53" x14ac:dyDescent="0.25">
      <c r="D626" s="16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</row>
    <row r="627" spans="4:53" x14ac:dyDescent="0.25">
      <c r="D627" s="16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</row>
    <row r="628" spans="4:53" x14ac:dyDescent="0.25">
      <c r="D628" s="16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</row>
    <row r="629" spans="4:53" x14ac:dyDescent="0.25">
      <c r="D629" s="16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</row>
    <row r="630" spans="4:53" x14ac:dyDescent="0.25">
      <c r="D630" s="16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</row>
    <row r="631" spans="4:53" x14ac:dyDescent="0.25">
      <c r="D631" s="16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</row>
    <row r="632" spans="4:53" x14ac:dyDescent="0.25">
      <c r="D632" s="16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</row>
    <row r="633" spans="4:53" x14ac:dyDescent="0.25">
      <c r="D633" s="16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</row>
    <row r="634" spans="4:53" x14ac:dyDescent="0.25">
      <c r="D634" s="16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</row>
    <row r="635" spans="4:53" x14ac:dyDescent="0.25">
      <c r="D635" s="16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</row>
    <row r="636" spans="4:53" x14ac:dyDescent="0.25">
      <c r="D636" s="16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</row>
    <row r="637" spans="4:53" x14ac:dyDescent="0.25">
      <c r="D637" s="16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</row>
    <row r="638" spans="4:53" x14ac:dyDescent="0.25">
      <c r="D638" s="16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</row>
    <row r="639" spans="4:53" x14ac:dyDescent="0.25">
      <c r="D639" s="16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</row>
    <row r="640" spans="4:53" x14ac:dyDescent="0.25">
      <c r="D640" s="16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</row>
    <row r="641" spans="4:53" x14ac:dyDescent="0.25">
      <c r="D641" s="16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</row>
    <row r="642" spans="4:53" x14ac:dyDescent="0.25">
      <c r="D642" s="16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</row>
    <row r="643" spans="4:53" x14ac:dyDescent="0.25">
      <c r="D643" s="16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</row>
    <row r="644" spans="4:53" x14ac:dyDescent="0.25">
      <c r="D644" s="16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</row>
    <row r="645" spans="4:53" x14ac:dyDescent="0.25">
      <c r="D645" s="16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</row>
    <row r="646" spans="4:53" x14ac:dyDescent="0.25">
      <c r="D646" s="16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</row>
    <row r="647" spans="4:53" x14ac:dyDescent="0.25">
      <c r="D647" s="16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</row>
    <row r="648" spans="4:53" x14ac:dyDescent="0.25">
      <c r="D648" s="16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</row>
    <row r="649" spans="4:53" x14ac:dyDescent="0.25">
      <c r="D649" s="16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</row>
    <row r="650" spans="4:53" x14ac:dyDescent="0.25">
      <c r="D650" s="16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</row>
    <row r="651" spans="4:53" x14ac:dyDescent="0.25">
      <c r="D651" s="16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</row>
    <row r="652" spans="4:53" x14ac:dyDescent="0.25">
      <c r="D652" s="16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</row>
    <row r="653" spans="4:53" x14ac:dyDescent="0.25">
      <c r="D653" s="16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</row>
    <row r="654" spans="4:53" x14ac:dyDescent="0.25">
      <c r="D654" s="16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</row>
    <row r="655" spans="4:53" x14ac:dyDescent="0.25">
      <c r="D655" s="16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</row>
    <row r="656" spans="4:53" x14ac:dyDescent="0.25">
      <c r="D656" s="16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</row>
    <row r="657" spans="4:53" x14ac:dyDescent="0.25">
      <c r="D657" s="16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</row>
    <row r="658" spans="4:53" x14ac:dyDescent="0.25">
      <c r="D658" s="16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</row>
    <row r="659" spans="4:53" x14ac:dyDescent="0.25">
      <c r="D659" s="16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</row>
    <row r="660" spans="4:53" x14ac:dyDescent="0.25">
      <c r="D660" s="16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</row>
    <row r="661" spans="4:53" x14ac:dyDescent="0.25">
      <c r="D661" s="16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</row>
    <row r="662" spans="4:53" x14ac:dyDescent="0.25">
      <c r="D662" s="16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</row>
    <row r="663" spans="4:53" x14ac:dyDescent="0.25">
      <c r="D663" s="16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</row>
    <row r="664" spans="4:53" x14ac:dyDescent="0.25">
      <c r="D664" s="16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</row>
    <row r="665" spans="4:53" x14ac:dyDescent="0.25">
      <c r="D665" s="16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</row>
    <row r="666" spans="4:53" x14ac:dyDescent="0.25">
      <c r="D666" s="16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</row>
    <row r="667" spans="4:53" x14ac:dyDescent="0.25">
      <c r="D667" s="16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</row>
    <row r="668" spans="4:53" x14ac:dyDescent="0.25">
      <c r="D668" s="16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</row>
    <row r="669" spans="4:53" x14ac:dyDescent="0.25">
      <c r="D669" s="16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</row>
    <row r="670" spans="4:53" x14ac:dyDescent="0.25">
      <c r="D670" s="16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</row>
    <row r="671" spans="4:53" x14ac:dyDescent="0.25">
      <c r="D671" s="16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</row>
    <row r="672" spans="4:53" x14ac:dyDescent="0.25">
      <c r="D672" s="16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</row>
    <row r="673" spans="4:53" x14ac:dyDescent="0.25">
      <c r="D673" s="16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</row>
    <row r="674" spans="4:53" x14ac:dyDescent="0.25">
      <c r="D674" s="16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</row>
    <row r="675" spans="4:53" x14ac:dyDescent="0.25">
      <c r="D675" s="16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</row>
    <row r="676" spans="4:53" x14ac:dyDescent="0.25">
      <c r="D676" s="16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</row>
    <row r="677" spans="4:53" x14ac:dyDescent="0.25">
      <c r="D677" s="16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</row>
    <row r="678" spans="4:53" x14ac:dyDescent="0.25">
      <c r="D678" s="16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</row>
    <row r="679" spans="4:53" x14ac:dyDescent="0.25">
      <c r="D679" s="16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</row>
    <row r="680" spans="4:53" x14ac:dyDescent="0.25">
      <c r="D680" s="16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</row>
    <row r="681" spans="4:53" x14ac:dyDescent="0.25">
      <c r="D681" s="16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</row>
    <row r="682" spans="4:53" x14ac:dyDescent="0.25">
      <c r="D682" s="16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</row>
    <row r="683" spans="4:53" x14ac:dyDescent="0.25">
      <c r="D683" s="16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</row>
    <row r="684" spans="4:53" x14ac:dyDescent="0.25">
      <c r="D684" s="16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</row>
    <row r="685" spans="4:53" x14ac:dyDescent="0.25">
      <c r="D685" s="16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</row>
    <row r="686" spans="4:53" x14ac:dyDescent="0.25">
      <c r="D686" s="16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</row>
    <row r="687" spans="4:53" x14ac:dyDescent="0.25">
      <c r="D687" s="16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</row>
    <row r="688" spans="4:53" x14ac:dyDescent="0.25">
      <c r="D688" s="16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</row>
    <row r="689" spans="4:53" x14ac:dyDescent="0.25">
      <c r="D689" s="16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</row>
    <row r="690" spans="4:53" x14ac:dyDescent="0.25">
      <c r="D690" s="16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</row>
    <row r="691" spans="4:53" x14ac:dyDescent="0.25">
      <c r="D691" s="16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</row>
    <row r="692" spans="4:53" x14ac:dyDescent="0.25">
      <c r="D692" s="16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</row>
    <row r="693" spans="4:53" x14ac:dyDescent="0.25">
      <c r="D693" s="16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</row>
    <row r="694" spans="4:53" x14ac:dyDescent="0.25">
      <c r="D694" s="16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</row>
    <row r="695" spans="4:53" x14ac:dyDescent="0.25">
      <c r="D695" s="16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</row>
    <row r="696" spans="4:53" x14ac:dyDescent="0.25">
      <c r="D696" s="16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</row>
    <row r="697" spans="4:53" x14ac:dyDescent="0.25">
      <c r="D697" s="16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</row>
    <row r="698" spans="4:53" x14ac:dyDescent="0.25">
      <c r="D698" s="16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</row>
    <row r="699" spans="4:53" x14ac:dyDescent="0.25">
      <c r="D699" s="16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</row>
    <row r="700" spans="4:53" x14ac:dyDescent="0.25">
      <c r="D700" s="16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</row>
    <row r="701" spans="4:53" x14ac:dyDescent="0.25">
      <c r="D701" s="16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</row>
    <row r="702" spans="4:53" x14ac:dyDescent="0.25">
      <c r="D702" s="16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</row>
    <row r="703" spans="4:53" x14ac:dyDescent="0.25">
      <c r="D703" s="16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</row>
    <row r="704" spans="4:53" x14ac:dyDescent="0.25">
      <c r="D704" s="16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</row>
    <row r="705" spans="4:53" x14ac:dyDescent="0.25">
      <c r="D705" s="16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</row>
    <row r="706" spans="4:53" x14ac:dyDescent="0.25">
      <c r="D706" s="16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</row>
    <row r="707" spans="4:53" x14ac:dyDescent="0.25">
      <c r="D707" s="16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</row>
  </sheetData>
  <autoFilter ref="A17:BC17"/>
  <mergeCells count="54">
    <mergeCell ref="AE15:AE16"/>
    <mergeCell ref="BA15:BA16"/>
    <mergeCell ref="AZ15:AZ16"/>
    <mergeCell ref="AM15:AM16"/>
    <mergeCell ref="AN15:AN16"/>
    <mergeCell ref="AO15:AO16"/>
    <mergeCell ref="AP15:AP16"/>
    <mergeCell ref="AY15:AY16"/>
    <mergeCell ref="AX15:AX16"/>
    <mergeCell ref="AU15:AU16"/>
    <mergeCell ref="AT15:AT16"/>
    <mergeCell ref="AW15:AW16"/>
    <mergeCell ref="AG15:AG16"/>
    <mergeCell ref="AQ15:AQ16"/>
    <mergeCell ref="AR15:AR16"/>
    <mergeCell ref="AS15:AS16"/>
    <mergeCell ref="AV15:AV16"/>
    <mergeCell ref="AH15:AH16"/>
    <mergeCell ref="AI15:AI16"/>
    <mergeCell ref="AJ15:AJ16"/>
    <mergeCell ref="AK15:AK16"/>
    <mergeCell ref="AL15:AL16"/>
    <mergeCell ref="AF15:AF16"/>
    <mergeCell ref="L15:L16"/>
    <mergeCell ref="O15:O16"/>
    <mergeCell ref="N15:N16"/>
    <mergeCell ref="T15:T16"/>
    <mergeCell ref="M15:M16"/>
    <mergeCell ref="Z15:Z16"/>
    <mergeCell ref="AD15:AD16"/>
    <mergeCell ref="AA15:AA16"/>
    <mergeCell ref="AB15:AB16"/>
    <mergeCell ref="AC15:AC16"/>
    <mergeCell ref="U15:U16"/>
    <mergeCell ref="V15:V16"/>
    <mergeCell ref="W15:W16"/>
    <mergeCell ref="X15:X16"/>
    <mergeCell ref="Y15:Y16"/>
    <mergeCell ref="A13:Z13"/>
    <mergeCell ref="A15:A16"/>
    <mergeCell ref="Q15:Q16"/>
    <mergeCell ref="E15:E16"/>
    <mergeCell ref="F15:F16"/>
    <mergeCell ref="G15:G16"/>
    <mergeCell ref="H15:H16"/>
    <mergeCell ref="K15:K16"/>
    <mergeCell ref="J15:J16"/>
    <mergeCell ref="B15:B16"/>
    <mergeCell ref="I15:I16"/>
    <mergeCell ref="R15:R16"/>
    <mergeCell ref="C15:C16"/>
    <mergeCell ref="D15:D16"/>
    <mergeCell ref="S15:S16"/>
    <mergeCell ref="P15:P16"/>
  </mergeCells>
  <phoneticPr fontId="0" type="noConversion"/>
  <pageMargins left="0.23622047244094491" right="0.15748031496062992" top="0.3" bottom="0.31" header="0.15748031496062992" footer="0.15748031496062992"/>
  <pageSetup paperSize="9" scale="26" fitToWidth="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14</vt:lpstr>
      <vt:lpstr>ReportNameYear</vt:lpstr>
      <vt:lpstr>TableHeaderYear1</vt:lpstr>
      <vt:lpstr>TableHeaderYear2</vt:lpstr>
      <vt:lpstr>TableHeaderYear3</vt:lpstr>
      <vt:lpstr>Unit</vt:lpstr>
      <vt:lpstr>'Приложение 14'!Заголовки_для_печати</vt:lpstr>
      <vt:lpstr>'Приложение 14'!Область_печати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2015-02-15T22:35:20Z</cp:lastPrinted>
  <dcterms:created xsi:type="dcterms:W3CDTF">2005-09-08T01:35:00Z</dcterms:created>
  <dcterms:modified xsi:type="dcterms:W3CDTF">2015-02-15T22:35:30Z</dcterms:modified>
</cp:coreProperties>
</file>